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E8A14EB5-B186-46C3-9F1B-08C2C32BFBAC}" xr6:coauthVersionLast="45" xr6:coauthVersionMax="45" xr10:uidLastSave="{00000000-0000-0000-0000-000000000000}"/>
  <bookViews>
    <workbookView xWindow="1170" yWindow="1170" windowWidth="18150" windowHeight="12690" xr2:uid="{00000000-000D-0000-FFFF-FFFF00000000}"/>
  </bookViews>
  <sheets>
    <sheet name="СЗ" sheetId="1" r:id="rId1"/>
    <sheet name="ССР" sheetId="5" r:id="rId2"/>
    <sheet name="КЛ-6 кВ " sheetId="2" r:id="rId3"/>
    <sheet name="ВЛ-0,4 кВ" sheetId="3" r:id="rId4"/>
    <sheet name="КТП-250" sheetId="4" r:id="rId5"/>
  </sheets>
  <definedNames>
    <definedName name="_xlnm.Print_Titles" localSheetId="3">'ВЛ-0,4 кВ'!$38:$38</definedName>
    <definedName name="_xlnm.Print_Titles" localSheetId="2">'КЛ-6 кВ '!$38:$38</definedName>
    <definedName name="_xlnm.Print_Titles" localSheetId="4">'КТП-250'!$38:$38</definedName>
    <definedName name="_xlnm.Print_Titles" localSheetId="0">СЗ!$28:$28</definedName>
    <definedName name="_xlnm.Print_Titles" localSheetId="1">ССР!$23:$23</definedName>
    <definedName name="_xlnm.Print_Area" localSheetId="3">'ВЛ-0,4 кВ'!$A$1:$P$239</definedName>
    <definedName name="_xlnm.Print_Area" localSheetId="2">'КЛ-6 кВ '!$A$1:$P$509</definedName>
    <definedName name="_xlnm.Print_Area" localSheetId="4">'КТП-250'!$A$1:$P$479</definedName>
    <definedName name="_xlnm.Print_Area" localSheetId="0">СЗ!$A$1:$G$47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1" l="1"/>
  <c r="K32" i="1" l="1"/>
  <c r="K31" i="1"/>
  <c r="K30" i="1"/>
  <c r="K29" i="1"/>
  <c r="G30" i="1" l="1"/>
  <c r="G33" i="1" s="1"/>
  <c r="G35" i="1" s="1"/>
  <c r="G32" i="1"/>
  <c r="G31" i="1"/>
</calcChain>
</file>

<file path=xl/sharedStrings.xml><?xml version="1.0" encoding="utf-8"?>
<sst xmlns="http://schemas.openxmlformats.org/spreadsheetml/2006/main" count="4638" uniqueCount="697">
  <si>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</si>
  <si>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</si>
  <si>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</si>
  <si>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</si>
  <si>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</si>
  <si>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</si>
  <si>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</si>
  <si>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5 005,248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</si>
  <si>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</si>
  <si>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</si>
  <si>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</si>
  <si>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для повышения надежности и качества электроснабжения потребителей ул. Республики, ул. Камышинская в г. Кузнецке (идентификатор инвестиционного проекта - Р_П.2027.03)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</si>
  <si>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</si>
  <si>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</si>
  <si>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</si>
  <si>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</si>
  <si>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</si>
  <si>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</si>
  <si>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</si>
  <si>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</si>
  <si>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</si>
  <si>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</si>
  <si>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</si>
  <si>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</si>
  <si>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</si>
  <si>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</si>
  <si>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</si>
  <si>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</si>
  <si>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</si>
  <si>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</si>
  <si>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</si>
  <si>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</si>
  <si>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</si>
  <si>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</si>
  <si>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</si>
  <si>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</si>
  <si>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</si>
  <si>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</si>
  <si>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АО «Горэлектросеть»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</si>
  <si>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</si>
  <si>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</si>
  <si>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</si>
  <si>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</si>
  <si>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</si>
  <si>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</si>
  <si>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</si>
  <si>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</si>
  <si>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</si>
  <si>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</si>
  <si>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</si>
  <si>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</si>
  <si>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</si>
  <si>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</si>
  <si>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</si>
  <si>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</si>
  <si>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</si>
  <si>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</si>
  <si>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</si>
  <si>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</si>
  <si>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</si>
  <si>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</si>
  <si>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</si>
  <si>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</si>
  <si>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</si>
  <si>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</si>
  <si>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</si>
  <si>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>строительство 2КЛ-6 кВ от места врезки кабельной линии 6 кВ до РУ-6 кВ проектируемой КТП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</si>
  <si>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</si>
  <si>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</si>
  <si>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</si>
  <si>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</si>
  <si>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</si>
  <si>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</si>
  <si>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</si>
  <si>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</si>
  <si>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</si>
  <si>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</si>
  <si>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</si>
  <si>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</si>
  <si>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</si>
  <si>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</si>
  <si>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</si>
  <si>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</si>
  <si>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</si>
  <si>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</si>
  <si>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</si>
  <si>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</si>
  <si>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</si>
  <si>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</si>
  <si>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</si>
  <si>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</si>
  <si>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</si>
  <si>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</si>
  <si>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</si>
  <si>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</si>
  <si>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</si>
  <si>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</si>
  <si>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</si>
  <si>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</si>
  <si>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</si>
  <si>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</si>
  <si>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</si>
  <si>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</si>
  <si>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</si>
  <si>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</si>
  <si>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</si>
  <si>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</si>
  <si>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</si>
  <si>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</si>
  <si>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</si>
  <si>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</si>
  <si>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</si>
  <si>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</si>
  <si>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</si>
  <si>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</si>
  <si>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</si>
  <si>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</si>
  <si>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</si>
  <si>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</si>
  <si>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</si>
  <si>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</si>
  <si>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</si>
  <si>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</si>
  <si>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</si>
  <si>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</si>
  <si>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</si>
  <si>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</si>
  <si>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</si>
  <si>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</si>
  <si>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</si>
  <si>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</si>
  <si>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</si>
  <si>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</si>
  <si>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</si>
  <si>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66,758742</t>
  </si>
  <si>
    <t>Раздел 2. Монтажные работы</t>
  </si>
  <si>
    <t>3</t>
  </si>
  <si>
    <t>ГЭСНм08-02-148-05</t>
  </si>
  <si>
    <t>Кабель до 35 кВ в проложенных трубах, блоках и коробах, масса 1 м кабеля: до 9 кг</t>
  </si>
  <si>
    <t>100 м</t>
  </si>
  <si>
    <t>1-100-38</t>
  </si>
  <si>
    <t>Средний разряд работы 3,8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</si>
  <si>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</si>
  <si>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</si>
  <si>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</si>
  <si>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</si>
  <si>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</si>
  <si>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</si>
  <si>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</si>
  <si>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</si>
  <si>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</si>
  <si>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</si>
  <si>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</si>
  <si>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</si>
  <si>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</si>
  <si>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</si>
  <si>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</si>
  <si>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</si>
  <si>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</si>
  <si>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</si>
  <si>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</si>
  <si>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</si>
  <si>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</si>
  <si>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</si>
  <si>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</si>
  <si>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</si>
  <si>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</si>
  <si>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</si>
  <si>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</si>
  <si>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</si>
  <si>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</si>
  <si>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</si>
  <si>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</si>
  <si>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</si>
  <si>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</si>
  <si>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ГЭСНм08-02-157-01</t>
  </si>
  <si>
    <t>Снятие с кабеля верхнего джутового покрова, масса 1 м кабеля: до 9 кг</t>
  </si>
  <si>
    <t>4.1</t>
  </si>
  <si>
    <t>5</t>
  </si>
  <si>
    <t>ГЭСНм08-02-147-05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</si>
  <si>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</si>
  <si>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</si>
  <si>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</si>
  <si>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5.1</t>
  </si>
  <si>
    <t>6</t>
  </si>
  <si>
    <t>ГЭСНм08-02-144-07</t>
  </si>
  <si>
    <t>Присоединение к зажимам жил проводов или кабелей сечением: до 240 мм2</t>
  </si>
  <si>
    <t>100 шт</t>
  </si>
  <si>
    <t>6.1</t>
  </si>
  <si>
    <t>7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</si>
  <si>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</si>
  <si>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</si>
  <si>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</si>
  <si>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</si>
  <si>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</si>
  <si>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</si>
  <si>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</si>
  <si>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</si>
  <si>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</si>
  <si>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7.1</t>
  </si>
  <si>
    <t>8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</si>
  <si>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</si>
  <si>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</si>
  <si>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</si>
  <si>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</si>
  <si>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8.1</t>
  </si>
  <si>
    <t>9</t>
  </si>
  <si>
    <t>ГЭСНм08-02-374-01</t>
  </si>
  <si>
    <t>Устройство ввода в здание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</si>
  <si>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</si>
  <si>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</si>
  <si>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</si>
  <si>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</si>
  <si>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</si>
  <si>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</si>
  <si>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</si>
  <si>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</si>
  <si>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</si>
  <si>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20.2.02.01-0019</t>
  </si>
  <si>
    <t>Втулки изолирующие, размеры 65х50х18 мм</t>
  </si>
  <si>
    <t>1000 шт</t>
  </si>
  <si>
    <t>9.1</t>
  </si>
  <si>
    <t>10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</si>
  <si>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</si>
  <si>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</si>
  <si>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</si>
  <si>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</si>
  <si>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</si>
  <si>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</si>
  <si>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</si>
  <si>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</si>
  <si>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10.1</t>
  </si>
  <si>
    <t>Итоги по разделу 2 Монтажные работы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</si>
  <si>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</si>
  <si>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</si>
  <si>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</si>
  <si>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</si>
  <si>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</si>
  <si>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</si>
  <si>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</si>
  <si>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>Всего по разделу 2 Монтажные работы</t>
  </si>
  <si>
    <t>105,4971</t>
  </si>
  <si>
    <t xml:space="preserve">          Затраты труда машинистов</t>
  </si>
  <si>
    <t>25,785</t>
  </si>
  <si>
    <t>Раздел 3. Переход дороги мотодом ГНБ</t>
  </si>
  <si>
    <t>11</t>
  </si>
  <si>
    <t>ГЭСН04-01-074-01</t>
  </si>
  <si>
    <t>Монтаж машины горизонтального бурения прессово-шнекового типа РВА</t>
  </si>
  <si>
    <t>1-100-43</t>
  </si>
  <si>
    <t>Средний разряд работы 4,3</t>
  </si>
  <si>
    <t>91.14.04-002</t>
  </si>
  <si>
    <t>Тягачи седельные, нагрузка на седельно-сцепное устройство до 15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</si>
  <si>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</si>
  <si>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</si>
  <si>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</si>
  <si>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</si>
  <si>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Пр/812-004.0-1</t>
  </si>
  <si>
    <t>НР Скважины</t>
  </si>
  <si>
    <t>Пр/774-004.0</t>
  </si>
  <si>
    <t>СП Скважины</t>
  </si>
  <si>
    <t>12</t>
  </si>
  <si>
    <t>ГЭСН04-01-075-01</t>
  </si>
  <si>
    <t>Демонтаж машины горизонтального бурения прессово-шнекового типа РВА</t>
  </si>
  <si>
    <t>1-100-42</t>
  </si>
  <si>
    <t>Средний разряд работы 4,2</t>
  </si>
  <si>
    <t>13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</si>
  <si>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</si>
  <si>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</si>
  <si>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1-100-45</t>
  </si>
  <si>
    <t>Средний разряд работы 4,5</t>
  </si>
  <si>
    <t>91.04.02-001</t>
  </si>
  <si>
    <t>Установки горизонтального бурения прессово-шнековые в комплекте с прессовым гидравлическим агрегатом, бентонитовой установкой, системой оптической навигации, прессовое усилие 203 тс (2000 кН)</t>
  </si>
  <si>
    <t>4-100-070</t>
  </si>
  <si>
    <t xml:space="preserve">ОТм(Зтм) Средний разряд машинистов 7 </t>
  </si>
  <si>
    <t>91.06.07-001</t>
  </si>
  <si>
    <t>Тали ручные рычажные</t>
  </si>
  <si>
    <t>91.13.01-038</t>
  </si>
  <si>
    <t>Машины поливомоечные, вместимость цистерны 6 м3</t>
  </si>
  <si>
    <t>91.16.01-002</t>
  </si>
  <si>
    <t>Электростанции передвижные, мощность 4 кВт</t>
  </si>
  <si>
    <t>01.7.03.01-0001</t>
  </si>
  <si>
    <t>Вода</t>
  </si>
  <si>
    <t>м3</t>
  </si>
  <si>
    <t>П,Н</t>
  </si>
  <si>
    <t>01.4.03.01</t>
  </si>
  <si>
    <t>Порошки бентонитовые</t>
  </si>
  <si>
    <t>01.4.03.03</t>
  </si>
  <si>
    <t>Материалы для стабилизации буровых скважин</t>
  </si>
  <si>
    <t>14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</si>
  <si>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</si>
  <si>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</si>
  <si>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91.01.05-104</t>
  </si>
  <si>
    <t>Экскаваторы одноковшовые дизельные на пневмоколесном ходу, объем ковша 0,4 м3</t>
  </si>
  <si>
    <t>91.14.03-001</t>
  </si>
  <si>
    <t>Автомобили-самосвалы, грузоподъемность до 7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</si>
  <si>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</si>
  <si>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</si>
  <si>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</si>
  <si>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</si>
  <si>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</si>
  <si>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</si>
  <si>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</si>
  <si>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</si>
  <si>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01.7.11.07-0230</t>
  </si>
  <si>
    <t>Электроды сварочные для сварки низколегированных и углеродистых сталей УОНИ 13/55, Э50А, диаметр 4-5 мм</t>
  </si>
  <si>
    <t>23.5.02.02</t>
  </si>
  <si>
    <t>Трубы стальные</t>
  </si>
  <si>
    <t>Итоги по разделу 3 Переход дороги мотодом ГНБ :</t>
  </si>
  <si>
    <t>Всего по разделу 3 Переход дороги мотодом ГНБ</t>
  </si>
  <si>
    <t>173,64942</t>
  </si>
  <si>
    <t>167,91597</t>
  </si>
  <si>
    <t>Раздел 4. Материалы</t>
  </si>
  <si>
    <t>15</t>
  </si>
  <si>
    <t>ФСБЦ-21.1.07.02-0008</t>
  </si>
  <si>
    <t>Кабель силовой с алюминиевыми жилами АСБ 3х150-10000</t>
  </si>
  <si>
    <t>1000 м</t>
  </si>
  <si>
    <t>16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</si>
  <si>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</si>
  <si>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</si>
  <si>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17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</si>
  <si>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</si>
  <si>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</si>
  <si>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18</t>
  </si>
  <si>
    <t>ФСБЦ-24.3.03.11-0009</t>
  </si>
  <si>
    <t>Трубы полиэтиленовые ПЭ100, номинальный наружный диаметр 110 мм</t>
  </si>
  <si>
    <t>19</t>
  </si>
  <si>
    <t>ФСБЦ-20.2.09.08-0026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</si>
  <si>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</si>
  <si>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20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</si>
  <si>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</si>
  <si>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</si>
  <si>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Итоги по разделу 4 Материалы :</t>
  </si>
  <si>
    <t>Всего по разделу 4 Материалы</t>
  </si>
  <si>
    <t>Раздел 5. Пусконаладочные работы</t>
  </si>
  <si>
    <t>21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</si>
  <si>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</si>
  <si>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</si>
  <si>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</si>
  <si>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</si>
  <si>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</si>
  <si>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</si>
  <si>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</si>
  <si>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</si>
  <si>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</si>
  <si>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</si>
  <si>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</si>
  <si>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</si>
  <si>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</si>
  <si>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</si>
  <si>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</si>
  <si>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</si>
  <si>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23</t>
  </si>
  <si>
    <t>ГЭСНп01-11-002-01</t>
  </si>
  <si>
    <t>Определение активного сопротивления или рабочей электрической емкости жилы кабеля на напряжение: до 35 кВ</t>
  </si>
  <si>
    <t>измерение</t>
  </si>
  <si>
    <t>24</t>
  </si>
  <si>
    <t>ГЭСНп01-11-010-01</t>
  </si>
  <si>
    <t>Измерение сопротивления растеканию тока: заземлителя</t>
  </si>
  <si>
    <t>25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</si>
  <si>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</si>
  <si>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</si>
  <si>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</si>
  <si>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26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</si>
  <si>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</si>
  <si>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</si>
  <si>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</si>
  <si>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26.1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</si>
  <si>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</si>
  <si>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</si>
  <si>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</si>
  <si>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</si>
  <si>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5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</si>
  <si>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</si>
  <si>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</si>
  <si>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</si>
  <si>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</si>
  <si>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</si>
  <si>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</si>
  <si>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</si>
  <si>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</si>
  <si>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</si>
  <si>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разделу 5 Пусконаладочные работы</t>
  </si>
  <si>
    <t>35,85492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</si>
  <si>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</si>
  <si>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</si>
  <si>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</si>
  <si>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</si>
  <si>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</si>
  <si>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</si>
  <si>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</si>
  <si>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</si>
  <si>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</si>
  <si>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</si>
  <si>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</si>
  <si>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</si>
  <si>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381,760182</t>
  </si>
  <si>
    <t>201,70097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</si>
  <si>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</si>
  <si>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</si>
  <si>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</si>
  <si>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</si>
  <si>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</si>
  <si>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</si>
  <si>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строительство ВЛ-0,4 кВ</t>
  </si>
  <si>
    <t>Раздел 1. Монтаж воздушной линии 0,4 кВ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</si>
  <si>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</si>
  <si>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</si>
  <si>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</si>
  <si>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</si>
  <si>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</si>
  <si>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</si>
  <si>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</si>
  <si>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</si>
  <si>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Пр/812-027.0-1</t>
  </si>
  <si>
    <t>НР Линии электропередачи</t>
  </si>
  <si>
    <t>Пр/774-027.0</t>
  </si>
  <si>
    <t>СП Линии электропередачи</t>
  </si>
  <si>
    <t>ГЭСН33-04-013-01</t>
  </si>
  <si>
    <t>Ввод в ТП</t>
  </si>
  <si>
    <t>ответвление</t>
  </si>
  <si>
    <t>1-100-35</t>
  </si>
  <si>
    <t>Средний разряд работы 3,5</t>
  </si>
  <si>
    <t>91.06.06-011</t>
  </si>
  <si>
    <t>Автогидроподъемники, высота подъема 12 м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</si>
  <si>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</si>
  <si>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</si>
  <si>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</si>
  <si>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</si>
  <si>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</si>
  <si>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</si>
  <si>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</si>
  <si>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</si>
  <si>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</si>
  <si>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</si>
  <si>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ГЭСНм08-02-144-05</t>
  </si>
  <si>
    <t>Присоединение к зажимам жил проводов или кабелей сечением: до 70 мм2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</si>
  <si>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</si>
  <si>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</si>
  <si>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2-100-02</t>
  </si>
  <si>
    <t>Рабочий 2 разряда</t>
  </si>
  <si>
    <t>2-100-03</t>
  </si>
  <si>
    <t>Рабочий 3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</si>
  <si>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</si>
  <si>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</si>
  <si>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</si>
  <si>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</si>
  <si>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</si>
  <si>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</si>
  <si>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</si>
  <si>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</si>
  <si>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</si>
  <si>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</si>
  <si>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</si>
  <si>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</si>
  <si>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ГЭСНм08-02-146-06</t>
  </si>
  <si>
    <t>Кабель до 35 кВ с креплением накладными скобами, масса 1 м кабеля: до 9 кг</t>
  </si>
  <si>
    <t>Итоги по разделу 1 Монтаж воздушной линии 0,4 кВ :</t>
  </si>
  <si>
    <t>Всего по разделу 1 Монтаж воздушной линии 0,4 кВ</t>
  </si>
  <si>
    <t>7,37046</t>
  </si>
  <si>
    <t>1,5219225</t>
  </si>
  <si>
    <t>Раздел 2. Материалы</t>
  </si>
  <si>
    <t>ФСБЦ-21.2.01.01-0034</t>
  </si>
  <si>
    <t>Провод самонесущий изолированный СИП-2 3х70+1х70-0,6/1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</si>
  <si>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</si>
  <si>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</si>
  <si>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</si>
  <si>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</si>
  <si>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компл</t>
  </si>
  <si>
    <t>ФСБЦ-20.1.02.18-1002</t>
  </si>
  <si>
    <t>Ленты</t>
  </si>
  <si>
    <t>ФСБЦ-20.1.02.18-1000</t>
  </si>
  <si>
    <t>Скрепа</t>
  </si>
  <si>
    <t>ФСБЦ-20.1.02.18-0001</t>
  </si>
  <si>
    <t>Хомуты-стяжки кабельные (бандажи), размеры 3,6х200 мм</t>
  </si>
  <si>
    <t>Итоги по разделу 2 Материалы :</t>
  </si>
  <si>
    <t>Всего по разделу 2 Материалы</t>
  </si>
  <si>
    <t>ЛОКАЛЬНЫЙ СМЕТНЫЙ РАСЧЕТ (СМЕТА) № 3</t>
  </si>
  <si>
    <t>монтаж КТП-ПК 250/6/0,4 кВ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</si>
  <si>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</si>
  <si>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</si>
  <si>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</si>
  <si>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</si>
  <si>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91.01.05-085</t>
  </si>
  <si>
    <t>Экскаваторы одноковшовые дизельные на гусеничном ходу, объем ковша 0,5 м3</t>
  </si>
  <si>
    <t>91.01.05-086</t>
  </si>
  <si>
    <t>Экскаваторы одноковшовые дизельные на гусеничном ходу, объем ковша 0,65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</si>
  <si>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</si>
  <si>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</si>
  <si>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</si>
  <si>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</si>
  <si>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</si>
  <si>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</si>
  <si>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</si>
  <si>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</si>
  <si>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</si>
  <si>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</si>
  <si>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</si>
  <si>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</si>
  <si>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</si>
  <si>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</si>
  <si>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</si>
  <si>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</si>
  <si>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</si>
  <si>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</si>
  <si>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</si>
  <si>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</si>
  <si>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</si>
  <si>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</si>
  <si>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</si>
  <si>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</si>
  <si>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</si>
  <si>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</si>
  <si>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</si>
  <si>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</si>
  <si>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</si>
  <si>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</si>
  <si>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Н</t>
  </si>
  <si>
    <t>02.3.01.02</t>
  </si>
  <si>
    <t>Песок для строительных работ природный</t>
  </si>
  <si>
    <t>Пр/812-011.0-1</t>
  </si>
  <si>
    <t>НР Полы</t>
  </si>
  <si>
    <t>Пр/774-011.0</t>
  </si>
  <si>
    <t>СП Полы</t>
  </si>
  <si>
    <t>ФСБЦ-02.3.01.02-1102</t>
  </si>
  <si>
    <t>Песок природный для строительных работ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</si>
  <si>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</si>
  <si>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</si>
  <si>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1-100-33</t>
  </si>
  <si>
    <t>Средний разряд работы 3,3</t>
  </si>
  <si>
    <t>91.05.06-007</t>
  </si>
  <si>
    <t>Краны на гусеничном ходу, грузоподъемность 25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</si>
  <si>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</si>
  <si>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</si>
  <si>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05.1.05.04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</si>
  <si>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</si>
  <si>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</si>
  <si>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</si>
  <si>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</si>
  <si>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</si>
  <si>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</si>
  <si>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</si>
  <si>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</si>
  <si>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1-100-22</t>
  </si>
  <si>
    <t>Средний разряд работы 2,2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</si>
  <si>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</si>
  <si>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</si>
  <si>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</si>
  <si>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</si>
  <si>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</si>
  <si>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</si>
  <si>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</si>
  <si>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</si>
  <si>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</si>
  <si>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</si>
  <si>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</si>
  <si>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</si>
  <si>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</si>
  <si>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</si>
  <si>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</si>
  <si>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</si>
  <si>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</si>
  <si>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</si>
  <si>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</si>
  <si>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</si>
  <si>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</si>
  <si>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</si>
  <si>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</si>
  <si>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</si>
  <si>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</si>
  <si>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</si>
  <si>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</si>
  <si>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</si>
  <si>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</si>
  <si>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</si>
  <si>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</si>
  <si>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</si>
  <si>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31
О</t>
  </si>
  <si>
    <t>ТЦ_101_58_5835071106_05.03.2025_02_1.1</t>
  </si>
  <si>
    <t>КТПН-П-К/В-250/6/0,4</t>
  </si>
  <si>
    <t>шт.</t>
  </si>
  <si>
    <t>ГЭСНм08-01-062-01</t>
  </si>
  <si>
    <t>Трансформатор силовой, автотрансформатор или масляный реактор, масса: до 1 т</t>
  </si>
  <si>
    <t>1-100-40</t>
  </si>
  <si>
    <t>Средний разряд работы 4,0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</si>
  <si>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</si>
  <si>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</si>
  <si>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</si>
  <si>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</si>
  <si>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13.1</t>
  </si>
  <si>
    <t>32
О</t>
  </si>
  <si>
    <t>ТЦ_101_58_5835071106_05.03.2025_02_3.1</t>
  </si>
  <si>
    <t>ТМГ-250/6/0,4 У/Ун-0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</si>
  <si>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</si>
  <si>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</si>
  <si>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</si>
  <si>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</si>
  <si>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</si>
  <si>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</si>
  <si>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ГЭСН33-01-007-02</t>
  </si>
  <si>
    <t>Бурение котлованов на глубину бурения: до 3 м, 2 группа грунтов</t>
  </si>
  <si>
    <t>91.04.01-031</t>
  </si>
  <si>
    <t>Машины бурильно-крановые на автомобильном ходу, диаметр бурения до 800 мм, глубина бурения до 5 м</t>
  </si>
  <si>
    <t>ГЭСНм08-02-471-01</t>
  </si>
  <si>
    <t>Заземлитель вертикальный из угловой стали размером: 50х50х5 мм</t>
  </si>
  <si>
    <t>10 шт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</si>
  <si>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</si>
  <si>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</si>
  <si>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</si>
  <si>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</si>
  <si>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</si>
  <si>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</si>
  <si>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18.1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</si>
  <si>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</si>
  <si>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</si>
  <si>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</si>
  <si>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</si>
  <si>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ГЭСНм08-02-472-02</t>
  </si>
  <si>
    <t>Заземлитель горизонтальный из стали: полосовой сечением 160 мм2</t>
  </si>
  <si>
    <t>21.1</t>
  </si>
  <si>
    <t>ФСБЦ-08.3.07.01-0042</t>
  </si>
  <si>
    <t>Прокат стальной горячекатаный полосовой, марки стали Ст3сп, Ст3пс, размеры 40х4 мм</t>
  </si>
  <si>
    <t>Итоги по разделу 1 Монтажные работы :</t>
  </si>
  <si>
    <t xml:space="preserve">               Перевозка</t>
  </si>
  <si>
    <t xml:space="preserve">          Строительные работы</t>
  </si>
  <si>
    <t xml:space="preserve">                    материалы</t>
  </si>
  <si>
    <t xml:space="preserve">          Перевозка</t>
  </si>
  <si>
    <t xml:space="preserve">     Оборудование</t>
  </si>
  <si>
    <t>Всего по разделу 1 Монтажные работы</t>
  </si>
  <si>
    <t xml:space="preserve">          Оборудование, отсутствующее в ФРСН</t>
  </si>
  <si>
    <t>323,7177501</t>
  </si>
  <si>
    <t>59,2741638</t>
  </si>
  <si>
    <t>Раздел 2. Пусконаладочные работы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</si>
  <si>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</si>
  <si>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</si>
  <si>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</si>
  <si>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</si>
  <si>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</si>
  <si>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</si>
  <si>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28</t>
  </si>
  <si>
    <t>27</t>
  </si>
  <si>
    <t>ГЭСНп01-03-008-01</t>
  </si>
  <si>
    <t>Выключатель: нагрузки напряжением до 11 кВ</t>
  </si>
  <si>
    <t>3-200-02</t>
  </si>
  <si>
    <t>Инженер II категории</t>
  </si>
  <si>
    <t>29</t>
  </si>
  <si>
    <t>ГЭСНп01-11-010-02</t>
  </si>
  <si>
    <t>Измерение сопротивления растеканию тока: контура с диагональю до 20 м</t>
  </si>
  <si>
    <t>30</t>
  </si>
  <si>
    <t>30.1</t>
  </si>
  <si>
    <t>Итоги по разделу 2 Пусконаладочные работы :</t>
  </si>
  <si>
    <t>Всего по разделу 2 Пусконаладочные работы</t>
  </si>
  <si>
    <t>51,81488</t>
  </si>
  <si>
    <t>375,5326301</t>
  </si>
  <si>
    <t>67,2741638</t>
  </si>
  <si>
    <t>Форма № 1</t>
  </si>
  <si>
    <t>Заказчик</t>
  </si>
  <si>
    <t>"Утвержден" "___"______________________2025г</t>
  </si>
  <si>
    <t>Сводный сметный расчет в сумме   5 005,248 тыс. руб.</t>
  </si>
  <si>
    <t>В том числе возвратных сумм  тыс. руб.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</si>
  <si>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</si>
  <si>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</si>
  <si>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</si>
  <si>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</si>
  <si>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</si>
  <si>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</si>
  <si>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</si>
  <si>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</si>
  <si>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</si>
  <si>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</si>
  <si>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</si>
  <si>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</si>
  <si>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</si>
  <si>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</si>
  <si>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</si>
  <si>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</si>
  <si>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</si>
  <si>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</si>
  <si>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</si>
  <si>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</si>
  <si>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</si>
  <si>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</si>
  <si>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</si>
  <si>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</si>
  <si>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</si>
  <si>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</si>
  <si>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</si>
  <si>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</si>
  <si>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</si>
  <si>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</si>
  <si>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</si>
  <si>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</si>
  <si>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</si>
  <si>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</si>
  <si>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СВОДНЫЙ СМЕТНЫЙ РАСЧЕТ СТОИМОСТИ СТРОИТЕЛЬСТВА</t>
  </si>
  <si>
    <t>Е.С. Племянникова</t>
  </si>
  <si>
    <t>М.В. Буханова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</si>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</sst>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"/>
    <numFmt numFmtId="166" formatCode="0.0"/>
    <numFmt numFmtId="167" formatCode="0.0000"/>
    <numFmt numFmtId="168" formatCode="0.000000"/>
    <numFmt numFmtId="169" formatCode="0.00000"/>
    <numFmt numFmtId="170" formatCode="0.000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4" fillId="0" borderId="0"/>
    <xf numFmtId="0" fontId="16" fillId="0" borderId="0"/>
    <xf numFmtId="0" fontId="14" fillId="0" borderId="0"/>
  </cellStyleXfs>
  <cellXfs count="3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5" fillId="0" borderId="0" xfId="1" applyFont="1"/>
    <xf numFmtId="0" fontId="14" fillId="0" borderId="0" xfId="1"/>
    <xf numFmtId="166" fontId="14" fillId="0" borderId="0" xfId="1" applyNumberFormat="1"/>
    <xf numFmtId="165" fontId="0" fillId="0" borderId="0" xfId="0" applyNumberFormat="1"/>
    <xf numFmtId="0" fontId="17" fillId="0" borderId="0" xfId="2" applyFont="1" applyAlignment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/>
    <xf numFmtId="49" fontId="18" fillId="0" borderId="0" xfId="0" applyNumberFormat="1" applyFont="1" applyAlignment="1">
      <alignment horizontal="right"/>
    </xf>
    <xf numFmtId="49" fontId="18" fillId="0" borderId="0" xfId="0" applyNumberFormat="1" applyFont="1"/>
    <xf numFmtId="0" fontId="18" fillId="0" borderId="0" xfId="0" applyFont="1" applyAlignment="1">
      <alignment wrapText="1"/>
    </xf>
    <xf numFmtId="49" fontId="19" fillId="0" borderId="0" xfId="0" applyNumberFormat="1" applyFont="1" applyAlignment="1">
      <alignment vertical="top" wrapText="1"/>
    </xf>
    <xf numFmtId="0" fontId="19" fillId="0" borderId="0" xfId="0" applyFont="1" applyAlignment="1">
      <alignment wrapText="1"/>
    </xf>
    <xf numFmtId="0" fontId="19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20" fillId="0" borderId="0" xfId="0" applyNumberFormat="1" applyFont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8" fillId="0" borderId="0" xfId="0" applyNumberFormat="1" applyFont="1" applyAlignment="1">
      <alignment wrapText="1"/>
    </xf>
    <xf numFmtId="49" fontId="20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20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left"/>
    </xf>
    <xf numFmtId="0" fontId="18" fillId="0" borderId="0" xfId="0" applyFont="1"/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2" xfId="0" applyFont="1" applyBorder="1"/>
    <xf numFmtId="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center" wrapText="1"/>
    </xf>
    <xf numFmtId="0" fontId="20" fillId="0" borderId="0" xfId="0" applyFont="1"/>
    <xf numFmtId="2" fontId="18" fillId="0" borderId="0" xfId="0" applyNumberFormat="1" applyFont="1"/>
    <xf numFmtId="49" fontId="1" fillId="0" borderId="0" xfId="0" applyNumberFormat="1" applyFont="1" applyAlignment="1">
      <alignment horizontal="right"/>
    </xf>
    <xf numFmtId="0" fontId="22" fillId="0" borderId="0" xfId="0" applyFont="1"/>
    <xf numFmtId="2" fontId="18" fillId="0" borderId="2" xfId="0" applyNumberFormat="1" applyFont="1" applyBorder="1"/>
    <xf numFmtId="0" fontId="1" fillId="0" borderId="11" xfId="0" applyFont="1" applyBorder="1"/>
    <xf numFmtId="4" fontId="18" fillId="0" borderId="11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49" fontId="23" fillId="0" borderId="4" xfId="0" applyNumberFormat="1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1" fontId="23" fillId="0" borderId="1" xfId="0" applyNumberFormat="1" applyFont="1" applyBorder="1" applyAlignment="1">
      <alignment horizontal="center" vertical="top" wrapText="1"/>
    </xf>
    <xf numFmtId="165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0" fontId="23" fillId="0" borderId="5" xfId="0" applyFont="1" applyBorder="1" applyAlignment="1">
      <alignment horizontal="right" vertical="top" wrapText="1"/>
    </xf>
    <xf numFmtId="49" fontId="18" fillId="0" borderId="12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7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4" fontId="18" fillId="0" borderId="13" xfId="0" applyNumberFormat="1" applyFont="1" applyBorder="1" applyAlignment="1">
      <alignment horizontal="right" vertical="top" wrapText="1"/>
    </xf>
    <xf numFmtId="49" fontId="18" fillId="0" borderId="12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0" fontId="24" fillId="0" borderId="0" xfId="0" applyFont="1"/>
    <xf numFmtId="49" fontId="1" fillId="0" borderId="12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0" borderId="5" xfId="0" applyNumberFormat="1" applyFont="1" applyBorder="1" applyAlignment="1">
      <alignment horizontal="right" vertical="top" wrapText="1"/>
    </xf>
    <xf numFmtId="49" fontId="18" fillId="0" borderId="12" xfId="0" applyNumberFormat="1" applyFont="1" applyBorder="1" applyAlignment="1">
      <alignment horizontal="right" vertical="top" wrapText="1"/>
    </xf>
    <xf numFmtId="49" fontId="23" fillId="0" borderId="12" xfId="0" applyNumberFormat="1" applyFont="1" applyBorder="1" applyAlignment="1">
      <alignment horizontal="center" vertical="top" wrapText="1"/>
    </xf>
    <xf numFmtId="49" fontId="23" fillId="0" borderId="0" xfId="0" applyNumberFormat="1" applyFont="1" applyAlignment="1">
      <alignment horizontal="left" vertical="top" wrapText="1"/>
    </xf>
    <xf numFmtId="168" fontId="18" fillId="0" borderId="0" xfId="0" applyNumberFormat="1" applyFont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22" fillId="0" borderId="2" xfId="0" applyNumberFormat="1" applyFont="1" applyBorder="1" applyAlignment="1">
      <alignment vertical="top" wrapText="1"/>
    </xf>
    <xf numFmtId="49" fontId="22" fillId="0" borderId="7" xfId="0" applyNumberFormat="1" applyFont="1" applyBorder="1" applyAlignment="1">
      <alignment horizontal="right" vertical="top" wrapText="1"/>
    </xf>
    <xf numFmtId="2" fontId="25" fillId="0" borderId="0" xfId="0" applyNumberFormat="1" applyFont="1" applyAlignment="1">
      <alignment horizontal="center" vertical="top"/>
    </xf>
    <xf numFmtId="3" fontId="25" fillId="0" borderId="0" xfId="0" applyNumberFormat="1" applyFont="1" applyAlignment="1">
      <alignment horizontal="right" vertical="top"/>
    </xf>
    <xf numFmtId="49" fontId="23" fillId="0" borderId="0" xfId="0" applyNumberFormat="1" applyFont="1" applyAlignment="1">
      <alignment horizontal="right" vertical="top" wrapText="1"/>
    </xf>
    <xf numFmtId="0" fontId="23" fillId="0" borderId="13" xfId="0" applyFont="1" applyBorder="1" applyAlignment="1">
      <alignment horizontal="right" vertical="top" wrapText="1"/>
    </xf>
    <xf numFmtId="4" fontId="1" fillId="0" borderId="13" xfId="0" applyNumberFormat="1" applyFont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right" vertical="top" wrapText="1"/>
    </xf>
    <xf numFmtId="4" fontId="23" fillId="0" borderId="13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23" fillId="0" borderId="0" xfId="0" applyNumberFormat="1" applyFont="1" applyAlignment="1">
      <alignment vertical="top" wrapText="1"/>
    </xf>
    <xf numFmtId="49" fontId="26" fillId="0" borderId="0" xfId="0" applyNumberFormat="1" applyFont="1" applyAlignment="1">
      <alignment vertical="top" wrapText="1"/>
    </xf>
    <xf numFmtId="166" fontId="23" fillId="0" borderId="1" xfId="0" applyNumberFormat="1" applyFont="1" applyBorder="1" applyAlignment="1">
      <alignment horizontal="center" vertical="top" wrapText="1"/>
    </xf>
    <xf numFmtId="2" fontId="18" fillId="0" borderId="0" xfId="0" applyNumberFormat="1" applyFont="1" applyAlignment="1">
      <alignment horizontal="center" vertical="top" wrapText="1"/>
    </xf>
    <xf numFmtId="2" fontId="18" fillId="0" borderId="13" xfId="0" applyNumberFormat="1" applyFont="1" applyBorder="1" applyAlignment="1">
      <alignment horizontal="right" vertical="top" wrapText="1"/>
    </xf>
    <xf numFmtId="165" fontId="18" fillId="0" borderId="0" xfId="0" applyNumberFormat="1" applyFont="1" applyAlignment="1">
      <alignment horizontal="center" vertical="top" wrapText="1"/>
    </xf>
    <xf numFmtId="2" fontId="18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9" fontId="18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23" fillId="0" borderId="5" xfId="0" applyNumberFormat="1" applyFont="1" applyBorder="1" applyAlignment="1">
      <alignment horizontal="right" vertical="top" wrapText="1"/>
    </xf>
    <xf numFmtId="2" fontId="23" fillId="0" borderId="1" xfId="0" applyNumberFormat="1" applyFont="1" applyBorder="1" applyAlignment="1">
      <alignment horizontal="center" vertical="top" wrapText="1"/>
    </xf>
    <xf numFmtId="2" fontId="23" fillId="0" borderId="1" xfId="0" applyNumberFormat="1" applyFont="1" applyBorder="1" applyAlignment="1">
      <alignment horizontal="right" vertical="top" wrapText="1"/>
    </xf>
    <xf numFmtId="49" fontId="20" fillId="0" borderId="12" xfId="0" applyNumberFormat="1" applyFont="1" applyBorder="1" applyAlignment="1">
      <alignment horizontal="right" vertical="top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20" fillId="0" borderId="0" xfId="0" applyFont="1" applyAlignment="1">
      <alignment wrapText="1"/>
    </xf>
    <xf numFmtId="166" fontId="1" fillId="0" borderId="0" xfId="0" applyNumberFormat="1" applyFont="1" applyAlignment="1">
      <alignment horizontal="center" vertical="top" wrapText="1"/>
    </xf>
    <xf numFmtId="4" fontId="22" fillId="0" borderId="1" xfId="0" applyNumberFormat="1" applyFont="1" applyBorder="1" applyAlignment="1">
      <alignment horizontal="right" vertical="top" wrapText="1"/>
    </xf>
    <xf numFmtId="170" fontId="23" fillId="0" borderId="1" xfId="0" applyNumberFormat="1" applyFont="1" applyBorder="1" applyAlignment="1">
      <alignment horizontal="center" vertical="top" wrapText="1"/>
    </xf>
    <xf numFmtId="2" fontId="2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19" fillId="0" borderId="0" xfId="0" applyNumberFormat="1" applyFont="1" applyAlignment="1">
      <alignment horizontal="center" vertical="top"/>
    </xf>
    <xf numFmtId="3" fontId="19" fillId="0" borderId="0" xfId="0" applyNumberFormat="1" applyFont="1" applyAlignment="1">
      <alignment horizontal="right" vertical="top"/>
    </xf>
    <xf numFmtId="4" fontId="19" fillId="0" borderId="0" xfId="0" applyNumberFormat="1" applyFont="1" applyAlignment="1">
      <alignment horizontal="right" vertical="top"/>
    </xf>
    <xf numFmtId="4" fontId="23" fillId="0" borderId="2" xfId="0" applyNumberFormat="1" applyFont="1" applyBorder="1" applyAlignment="1">
      <alignment horizontal="right" vertical="top"/>
    </xf>
    <xf numFmtId="2" fontId="23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23" fillId="0" borderId="7" xfId="0" applyNumberFormat="1" applyFont="1" applyBorder="1" applyAlignment="1">
      <alignment horizontal="right" vertical="top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4" fontId="23" fillId="0" borderId="0" xfId="0" applyNumberFormat="1" applyFont="1" applyAlignment="1">
      <alignment horizontal="right" vertical="top"/>
    </xf>
    <xf numFmtId="2" fontId="23" fillId="0" borderId="0" xfId="0" applyNumberFormat="1" applyFont="1" applyAlignment="1">
      <alignment horizontal="center" vertical="top"/>
    </xf>
    <xf numFmtId="3" fontId="23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" fillId="0" borderId="0" xfId="0" applyFont="1"/>
    <xf numFmtId="170" fontId="18" fillId="0" borderId="0" xfId="0" applyNumberFormat="1" applyFont="1" applyAlignment="1">
      <alignment horizontal="center" vertical="top" wrapText="1"/>
    </xf>
    <xf numFmtId="2" fontId="1" fillId="0" borderId="13" xfId="0" applyNumberFormat="1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center" vertical="top" wrapText="1"/>
    </xf>
    <xf numFmtId="2" fontId="20" fillId="0" borderId="0" xfId="0" applyNumberFormat="1" applyFont="1" applyAlignment="1">
      <alignment horizontal="center" vertical="top" wrapText="1"/>
    </xf>
    <xf numFmtId="168" fontId="20" fillId="0" borderId="0" xfId="0" applyNumberFormat="1" applyFont="1" applyAlignment="1">
      <alignment horizontal="center" vertical="top" wrapText="1"/>
    </xf>
    <xf numFmtId="165" fontId="20" fillId="0" borderId="0" xfId="0" applyNumberFormat="1" applyFont="1" applyAlignment="1">
      <alignment horizontal="center" vertical="top" wrapText="1"/>
    </xf>
    <xf numFmtId="170" fontId="20" fillId="0" borderId="0" xfId="0" applyNumberFormat="1" applyFont="1" applyAlignment="1">
      <alignment horizontal="center" vertical="top" wrapText="1"/>
    </xf>
    <xf numFmtId="169" fontId="23" fillId="0" borderId="1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/>
    </xf>
    <xf numFmtId="49" fontId="22" fillId="0" borderId="0" xfId="0" applyNumberFormat="1" applyFont="1"/>
    <xf numFmtId="0" fontId="22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49" fontId="20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8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23" fillId="0" borderId="3" xfId="0" applyNumberFormat="1" applyFont="1" applyBorder="1"/>
    <xf numFmtId="164" fontId="23" fillId="0" borderId="3" xfId="0" applyNumberFormat="1" applyFont="1" applyBorder="1" applyAlignment="1">
      <alignment horizontal="right" vertical="top" wrapText="1"/>
    </xf>
    <xf numFmtId="165" fontId="23" fillId="0" borderId="3" xfId="0" applyNumberFormat="1" applyFont="1" applyBorder="1" applyAlignment="1">
      <alignment horizontal="right" vertical="top" wrapText="1"/>
    </xf>
    <xf numFmtId="164" fontId="23" fillId="0" borderId="3" xfId="0" applyNumberFormat="1" applyFont="1" applyBorder="1" applyAlignment="1">
      <alignment horizontal="right" vertical="top"/>
    </xf>
    <xf numFmtId="165" fontId="23" fillId="0" borderId="3" xfId="0" applyNumberFormat="1" applyFont="1" applyBorder="1" applyAlignment="1">
      <alignment horizontal="right" vertical="top"/>
    </xf>
    <xf numFmtId="0" fontId="22" fillId="0" borderId="0" xfId="0" applyFont="1" applyAlignment="1">
      <alignment wrapText="1"/>
    </xf>
    <xf numFmtId="4" fontId="23" fillId="0" borderId="3" xfId="0" applyNumberFormat="1" applyFont="1" applyBorder="1" applyAlignment="1">
      <alignment horizontal="right" vertical="top"/>
    </xf>
    <xf numFmtId="49" fontId="29" fillId="0" borderId="0" xfId="3" applyNumberFormat="1" applyFont="1" applyAlignment="1">
      <alignment horizontal="left" vertical="top"/>
    </xf>
    <xf numFmtId="49" fontId="30" fillId="0" borderId="0" xfId="0" applyNumberFormat="1" applyFont="1"/>
    <xf numFmtId="0" fontId="30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1" fillId="0" borderId="1" xfId="0" applyFont="1" applyBorder="1"/>
    <xf numFmtId="0" fontId="31" fillId="0" borderId="0" xfId="0" applyFont="1"/>
    <xf numFmtId="0" fontId="0" fillId="0" borderId="2" xfId="0" applyBorder="1"/>
    <xf numFmtId="0" fontId="29" fillId="0" borderId="2" xfId="3" applyFont="1" applyBorder="1" applyAlignment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28" fillId="0" borderId="9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right" vertical="top" wrapText="1"/>
    </xf>
    <xf numFmtId="0" fontId="22" fillId="0" borderId="9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8" fillId="0" borderId="2" xfId="0" applyNumberFormat="1" applyFont="1" applyBorder="1" applyAlignment="1">
      <alignment vertical="top" wrapText="1"/>
    </xf>
    <xf numFmtId="49" fontId="18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23" fillId="0" borderId="0" xfId="0" applyNumberFormat="1" applyFont="1" applyAlignment="1">
      <alignment vertical="top" wrapText="1"/>
    </xf>
    <xf numFmtId="49" fontId="23" fillId="0" borderId="1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49" fontId="23" fillId="0" borderId="9" xfId="0" applyNumberFormat="1" applyFont="1" applyBorder="1" applyAlignment="1">
      <alignment horizontal="left" vertical="center" wrapText="1"/>
    </xf>
    <xf numFmtId="49" fontId="23" fillId="0" borderId="11" xfId="0" applyNumberFormat="1" applyFont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/>
    </xf>
    <xf numFmtId="0" fontId="18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wrapText="1"/>
    </xf>
    <xf numFmtId="49" fontId="20" fillId="0" borderId="1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18" fillId="0" borderId="2" xfId="0" applyFont="1" applyBorder="1" applyAlignment="1">
      <alignment horizontal="left" wrapText="1"/>
    </xf>
    <xf numFmtId="49" fontId="32" fillId="0" borderId="3" xfId="1" applyNumberFormat="1" applyFont="1" applyBorder="1" applyAlignment="1">
      <alignment horizontal="right"/>
    </xf>
    <xf numFmtId="0" fontId="33" fillId="0" borderId="9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164" fontId="33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wrapText="1"/>
    </xf>
    <xf numFmtId="0" fontId="32" fillId="0" borderId="0" xfId="1" applyFont="1"/>
  </cellXfs>
  <cellStyles count="4">
    <cellStyle name="Обычный" xfId="0" builtinId="0"/>
    <cellStyle name="Обычный 11" xfId="1" xr:uid="{C2F29C32-16E3-446F-BF78-7BFCC1F0D135}"/>
    <cellStyle name="Обычный 14" xfId="2" xr:uid="{4436DA9B-1D68-48DF-A4B7-2B07AD5B5A28}"/>
    <cellStyle name="Обычный 2" xfId="3" xr:uid="{27B5C1B4-7125-4FD6-B063-708C9CF80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3"/>
  <sheetViews>
    <sheetView tabSelected="1" topLeftCell="D4" zoomScale="90" zoomScaleNormal="90" workbookViewId="0">
      <selection activeCell="G36" sqref="G36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50"/>
      <c r="G3" s="50" t="s">
        <v>42</v>
      </c>
    </row>
    <row r="4" spans="1:73" customFormat="1" ht="15" x14ac:dyDescent="0.25">
      <c r="A4" s="6"/>
      <c r="B4" s="6"/>
      <c r="C4" s="6"/>
      <c r="D4" s="6"/>
      <c r="E4" s="4"/>
      <c r="F4" s="50"/>
      <c r="G4" s="50" t="s">
        <v>43</v>
      </c>
    </row>
    <row r="5" spans="1:73" customFormat="1" ht="15" x14ac:dyDescent="0.25">
      <c r="A5" s="6"/>
      <c r="B5" s="6"/>
      <c r="C5" s="6"/>
      <c r="D5" s="6"/>
      <c r="E5" s="4"/>
      <c r="F5" s="50"/>
      <c r="G5" s="50" t="s">
        <v>44</v>
      </c>
    </row>
    <row r="6" spans="1:73" customFormat="1" ht="15" x14ac:dyDescent="0.25">
      <c r="A6" s="6"/>
      <c r="B6" s="6"/>
      <c r="C6" s="6"/>
      <c r="D6" s="6"/>
      <c r="E6" s="4"/>
      <c r="F6" s="50"/>
      <c r="G6" s="50" t="s">
        <v>45</v>
      </c>
    </row>
    <row r="7" spans="1:73" customFormat="1" ht="15" x14ac:dyDescent="0.25">
      <c r="A7" s="6"/>
      <c r="B7" s="6"/>
      <c r="C7" s="6"/>
      <c r="D7" s="6"/>
      <c r="E7" s="4"/>
      <c r="F7" s="50"/>
      <c r="G7" s="50" t="s">
        <v>46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3"/>
      <c r="G9" s="3"/>
    </row>
    <row r="10" spans="1:73" s="3" customFormat="1" ht="12.75" customHeight="1" x14ac:dyDescent="0.25">
      <c r="A10" s="7" t="s">
        <v>2</v>
      </c>
      <c r="B10" s="257" t="s">
        <v>38</v>
      </c>
      <c r="C10" s="257"/>
      <c r="D10" s="257"/>
      <c r="E10" s="257"/>
      <c r="F10" s="51"/>
      <c r="G10" s="8"/>
      <c r="H10"/>
      <c r="I10"/>
      <c r="J10"/>
      <c r="K10"/>
      <c r="L10"/>
      <c r="M10" s="9" t="s">
        <v>3</v>
      </c>
      <c r="N10" s="9" t="s">
        <v>4</v>
      </c>
      <c r="O10" s="9" t="s">
        <v>4</v>
      </c>
      <c r="P10" s="9" t="s">
        <v>4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</row>
    <row r="11" spans="1:73" s="3" customFormat="1" ht="12" customHeight="1" x14ac:dyDescent="0.25">
      <c r="A11" s="11"/>
      <c r="B11" s="258" t="s">
        <v>5</v>
      </c>
      <c r="C11" s="258"/>
      <c r="D11" s="258"/>
      <c r="E11" s="258"/>
      <c r="F11" s="11"/>
      <c r="G11" s="11"/>
      <c r="H11"/>
      <c r="I11"/>
      <c r="J11"/>
      <c r="K11"/>
      <c r="L11"/>
      <c r="M11" s="10"/>
      <c r="N11" s="10"/>
      <c r="O11" s="10"/>
      <c r="P11" s="10"/>
      <c r="Q11" s="12" t="s">
        <v>5</v>
      </c>
      <c r="R11" s="12" t="s">
        <v>4</v>
      </c>
      <c r="S11" s="12" t="s">
        <v>4</v>
      </c>
      <c r="T11" s="12" t="s">
        <v>4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 s="3" customFormat="1" ht="12.75" hidden="1" customHeight="1" x14ac:dyDescent="0.25">
      <c r="A12" s="259" t="s">
        <v>6</v>
      </c>
      <c r="B12" s="259"/>
      <c r="C12" s="259"/>
      <c r="D12" s="259"/>
      <c r="E12" s="259"/>
      <c r="F12" s="259"/>
      <c r="G12" s="259"/>
      <c r="H12"/>
      <c r="I12"/>
      <c r="J12"/>
      <c r="K12"/>
      <c r="L12"/>
      <c r="M12" s="10"/>
      <c r="N12" s="10"/>
      <c r="O12" s="10"/>
      <c r="P12" s="10"/>
      <c r="Q12" s="10"/>
      <c r="R12" s="10"/>
      <c r="S12" s="10"/>
      <c r="T12" s="10"/>
      <c r="U12" s="9" t="s">
        <v>6</v>
      </c>
      <c r="V12" s="9" t="s">
        <v>4</v>
      </c>
      <c r="W12" s="9" t="s">
        <v>4</v>
      </c>
      <c r="X12" s="9" t="s">
        <v>4</v>
      </c>
      <c r="Y12" s="9" t="s">
        <v>4</v>
      </c>
      <c r="Z12" s="9" t="s">
        <v>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.75" customHeight="1" x14ac:dyDescent="0.25">
      <c r="A13" s="13"/>
      <c r="B13" s="7"/>
      <c r="C13" s="7"/>
      <c r="D13" s="7"/>
      <c r="E13" s="13"/>
      <c r="F13" s="14"/>
      <c r="G13" s="14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customHeight="1" x14ac:dyDescent="0.25">
      <c r="A14" s="15" t="s">
        <v>7</v>
      </c>
      <c r="B14" s="7"/>
      <c r="C14" s="7"/>
      <c r="D14" s="7"/>
      <c r="E14" s="13"/>
      <c r="F14" s="14"/>
      <c r="G14" s="14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5"/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hidden="1" customHeight="1" x14ac:dyDescent="0.25">
      <c r="A16" s="260"/>
      <c r="B16" s="260"/>
      <c r="C16" s="260"/>
      <c r="D16" s="260"/>
      <c r="E16" s="260"/>
      <c r="F16" s="16"/>
      <c r="G16" s="16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9" t="s">
        <v>4</v>
      </c>
      <c r="AB16" s="9" t="s">
        <v>4</v>
      </c>
      <c r="AC16" s="9" t="s">
        <v>4</v>
      </c>
      <c r="AD16" s="9" t="s">
        <v>4</v>
      </c>
      <c r="AE16" s="9" t="s">
        <v>4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3" s="3" customFormat="1" ht="15" hidden="1" x14ac:dyDescent="0.25">
      <c r="A17" s="258" t="s">
        <v>8</v>
      </c>
      <c r="B17" s="258"/>
      <c r="C17" s="258"/>
      <c r="D17" s="258"/>
      <c r="E17" s="258"/>
      <c r="F17" s="11"/>
      <c r="G17" s="11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2" t="s">
        <v>8</v>
      </c>
      <c r="AG17" s="12" t="s">
        <v>4</v>
      </c>
      <c r="AH17" s="12" t="s">
        <v>4</v>
      </c>
      <c r="AI17" s="12" t="s">
        <v>4</v>
      </c>
      <c r="AJ17" s="12" t="s">
        <v>4</v>
      </c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3" s="3" customFormat="1" ht="12.75" hidden="1" customHeight="1" x14ac:dyDescent="0.25">
      <c r="A18" s="17" t="s">
        <v>9</v>
      </c>
      <c r="B18" s="18"/>
      <c r="C18" s="18"/>
      <c r="D18" s="18"/>
      <c r="E18" s="18"/>
      <c r="F18" s="18"/>
      <c r="G18" s="18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3" customFormat="1" ht="41.25" customHeight="1" x14ac:dyDescent="0.25">
      <c r="A19" s="244" t="s">
        <v>10</v>
      </c>
      <c r="B19" s="244"/>
      <c r="C19" s="244"/>
      <c r="D19" s="244"/>
      <c r="E19" s="244"/>
      <c r="F19" s="244"/>
      <c r="G19" s="244"/>
    </row>
    <row r="20" spans="1:73" customFormat="1" ht="15" x14ac:dyDescent="0.25">
      <c r="A20" s="16"/>
      <c r="B20" s="7"/>
      <c r="C20" s="7"/>
      <c r="D20" s="7"/>
      <c r="E20" s="16"/>
      <c r="F20" s="14"/>
      <c r="G20" s="14"/>
    </row>
    <row r="21" spans="1:73" s="3" customFormat="1" ht="26.25" x14ac:dyDescent="0.25">
      <c r="A21" s="245" t="s">
        <v>11</v>
      </c>
      <c r="B21" s="245"/>
      <c r="C21" s="245"/>
      <c r="D21" s="245"/>
      <c r="E21" s="245"/>
      <c r="F21" s="245"/>
      <c r="G21" s="245"/>
      <c r="H21"/>
      <c r="I21"/>
      <c r="J21"/>
      <c r="K21"/>
      <c r="L21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9" t="s">
        <v>11</v>
      </c>
      <c r="AL21" s="9" t="s">
        <v>4</v>
      </c>
      <c r="AM21" s="9" t="s">
        <v>4</v>
      </c>
      <c r="AN21" s="9" t="s">
        <v>4</v>
      </c>
      <c r="AO21" s="9" t="s">
        <v>4</v>
      </c>
      <c r="AP21" s="9" t="s">
        <v>4</v>
      </c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</row>
    <row r="22" spans="1:73" customFormat="1" ht="15" x14ac:dyDescent="0.25">
      <c r="A22" s="231" t="s">
        <v>12</v>
      </c>
      <c r="B22" s="231"/>
      <c r="C22" s="231"/>
      <c r="D22" s="231"/>
      <c r="E22" s="231"/>
      <c r="F22" s="231"/>
      <c r="G22" s="231"/>
    </row>
    <row r="23" spans="1:73" customFormat="1" ht="15" x14ac:dyDescent="0.25">
      <c r="A23" s="19"/>
      <c r="B23" s="19"/>
      <c r="C23" s="19"/>
      <c r="D23" s="19"/>
      <c r="E23" s="19"/>
      <c r="F23" s="19"/>
      <c r="G23" s="19"/>
    </row>
    <row r="24" spans="1:73" s="3" customFormat="1" ht="15" x14ac:dyDescent="0.25">
      <c r="A24" s="246" t="s">
        <v>13</v>
      </c>
      <c r="B24" s="246"/>
      <c r="C24" s="246"/>
      <c r="D24" s="246"/>
      <c r="E24" s="246"/>
      <c r="F24" s="246"/>
      <c r="G24" s="246"/>
      <c r="H24"/>
      <c r="I24"/>
      <c r="J24"/>
      <c r="K24"/>
      <c r="L24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9" t="s">
        <v>13</v>
      </c>
      <c r="AR24" s="9" t="s">
        <v>4</v>
      </c>
      <c r="AS24" s="9" t="s">
        <v>4</v>
      </c>
      <c r="AT24" s="9" t="s">
        <v>4</v>
      </c>
      <c r="AU24" s="9" t="s">
        <v>4</v>
      </c>
      <c r="AV24" s="9" t="s">
        <v>4</v>
      </c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</row>
    <row r="25" spans="1:73" customFormat="1" ht="15" x14ac:dyDescent="0.25">
      <c r="A25" s="20"/>
      <c r="B25" s="20"/>
      <c r="C25" s="20"/>
      <c r="D25" s="20"/>
      <c r="E25" s="20"/>
      <c r="F25" s="20"/>
      <c r="G25" s="20"/>
    </row>
    <row r="26" spans="1:73" s="14" customFormat="1" ht="19.5" customHeight="1" x14ac:dyDescent="0.2">
      <c r="A26" s="247" t="s">
        <v>14</v>
      </c>
      <c r="B26" s="248" t="s">
        <v>15</v>
      </c>
      <c r="C26" s="249"/>
      <c r="D26" s="252" t="s">
        <v>16</v>
      </c>
      <c r="E26" s="253"/>
      <c r="F26" s="254"/>
      <c r="G26" s="255" t="s">
        <v>39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</row>
    <row r="27" spans="1:73" s="14" customFormat="1" ht="45.75" customHeight="1" x14ac:dyDescent="0.25">
      <c r="A27" s="247"/>
      <c r="B27" s="250"/>
      <c r="C27" s="251"/>
      <c r="D27" s="22" t="s">
        <v>17</v>
      </c>
      <c r="E27" s="22" t="s">
        <v>18</v>
      </c>
      <c r="F27" s="23" t="s">
        <v>19</v>
      </c>
      <c r="G27" s="256"/>
      <c r="I27" s="46"/>
      <c r="J27" s="47" t="s">
        <v>41</v>
      </c>
      <c r="K27" s="43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</row>
    <row r="28" spans="1:73" s="14" customFormat="1" ht="15" customHeight="1" x14ac:dyDescent="0.2">
      <c r="A28" s="24">
        <v>1</v>
      </c>
      <c r="B28" s="239">
        <v>2</v>
      </c>
      <c r="C28" s="240"/>
      <c r="D28" s="24">
        <v>3</v>
      </c>
      <c r="E28" s="24">
        <v>4</v>
      </c>
      <c r="F28" s="24">
        <v>5</v>
      </c>
      <c r="G28" s="24">
        <v>5</v>
      </c>
      <c r="I28" s="46"/>
      <c r="J28" s="46"/>
      <c r="K28" s="43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s="14" customFormat="1" ht="15" customHeight="1" x14ac:dyDescent="0.25">
      <c r="A29" s="25" t="s">
        <v>20</v>
      </c>
      <c r="B29" s="241" t="s">
        <v>21</v>
      </c>
      <c r="C29" s="242"/>
      <c r="D29" s="242"/>
      <c r="E29" s="242"/>
      <c r="F29" s="242"/>
      <c r="G29" s="243"/>
      <c r="H29"/>
      <c r="I29" s="47">
        <v>2026</v>
      </c>
      <c r="J29" s="48">
        <v>105.262896868962</v>
      </c>
      <c r="K29" s="49">
        <f>J29/100</f>
        <v>1.05262896868962</v>
      </c>
      <c r="L2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s="14" customFormat="1" ht="15" customHeight="1" x14ac:dyDescent="0.25">
      <c r="A30" s="26" t="s">
        <v>22</v>
      </c>
      <c r="B30" s="237" t="s">
        <v>23</v>
      </c>
      <c r="C30" s="238"/>
      <c r="D30" s="27">
        <v>2057.3670000000002</v>
      </c>
      <c r="E30" s="28"/>
      <c r="F30" s="27">
        <v>2057.3670000000002</v>
      </c>
      <c r="G30" s="27">
        <f>2057.367*K29*((1+K30)/2)</f>
        <v>2213.5145617383578</v>
      </c>
      <c r="H30"/>
      <c r="I30" s="47">
        <v>2027</v>
      </c>
      <c r="J30" s="48">
        <v>104.420897989339</v>
      </c>
      <c r="K30" s="49">
        <f t="shared" ref="K30:K32" si="0">J30/100</f>
        <v>1.04420897989339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s="14" customFormat="1" ht="15" customHeight="1" x14ac:dyDescent="0.25">
      <c r="A31" s="26" t="s">
        <v>24</v>
      </c>
      <c r="B31" s="237" t="s">
        <v>25</v>
      </c>
      <c r="C31" s="238"/>
      <c r="D31" s="29">
        <v>2791.97</v>
      </c>
      <c r="E31" s="28"/>
      <c r="F31" s="29">
        <v>2791.97</v>
      </c>
      <c r="G31" s="29">
        <f>2791.97*K29*((1+K30)/2)</f>
        <v>3003.8715751427148</v>
      </c>
      <c r="H31"/>
      <c r="I31" s="47">
        <v>2028</v>
      </c>
      <c r="J31" s="48">
        <v>104.420897989339</v>
      </c>
      <c r="K31" s="49">
        <f t="shared" si="0"/>
        <v>1.04420897989339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s="14" customFormat="1" ht="15" customHeight="1" x14ac:dyDescent="0.25">
      <c r="A32" s="26" t="s">
        <v>26</v>
      </c>
      <c r="B32" s="237" t="s">
        <v>27</v>
      </c>
      <c r="C32" s="238"/>
      <c r="D32" s="30">
        <v>155.911</v>
      </c>
      <c r="E32" s="28"/>
      <c r="F32" s="30">
        <v>155.911</v>
      </c>
      <c r="G32" s="30">
        <f>155.911*K29*((1+K30)/2)</f>
        <v>167.74414522794868</v>
      </c>
      <c r="H32"/>
      <c r="I32" s="47">
        <v>2029</v>
      </c>
      <c r="J32" s="48">
        <v>104.420897989339</v>
      </c>
      <c r="K32" s="49">
        <f t="shared" si="0"/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s="14" customFormat="1" ht="15" customHeight="1" x14ac:dyDescent="0.25">
      <c r="A33" s="31" t="s">
        <v>28</v>
      </c>
      <c r="B33" s="235" t="s">
        <v>29</v>
      </c>
      <c r="C33" s="236"/>
      <c r="D33" s="32">
        <v>5005.2479999999996</v>
      </c>
      <c r="E33" s="33"/>
      <c r="F33" s="32">
        <v>5005.2479999999996</v>
      </c>
      <c r="G33" s="32">
        <f>SUM(G30:G32)</f>
        <v>5385.1302821090212</v>
      </c>
      <c r="H33"/>
      <c r="I33"/>
      <c r="J33"/>
      <c r="K33"/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s="14" customFormat="1" ht="15" customHeight="1" x14ac:dyDescent="0.25">
      <c r="A34" s="26"/>
      <c r="B34" s="237" t="s">
        <v>30</v>
      </c>
      <c r="C34" s="238"/>
      <c r="D34" s="28"/>
      <c r="E34" s="28"/>
      <c r="F34" s="28"/>
      <c r="G34" s="28"/>
      <c r="H34"/>
      <c r="I34"/>
      <c r="J34"/>
      <c r="K34"/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s="14" customFormat="1" ht="15" customHeight="1" x14ac:dyDescent="0.25">
      <c r="A35" s="26" t="s">
        <v>31</v>
      </c>
      <c r="B35" s="237" t="s">
        <v>32</v>
      </c>
      <c r="C35" s="238"/>
      <c r="D35" s="30">
        <v>834.20799999999997</v>
      </c>
      <c r="E35" s="28"/>
      <c r="F35" s="30">
        <v>834.20799999999997</v>
      </c>
      <c r="G35" s="30">
        <f>G33*20/120</f>
        <v>897.52171368483687</v>
      </c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s="323" customFormat="1" ht="20.100000000000001" customHeight="1" x14ac:dyDescent="0.25">
      <c r="A36" s="317"/>
      <c r="B36" s="318" t="s">
        <v>696</v>
      </c>
      <c r="C36" s="319"/>
      <c r="D36" s="319"/>
      <c r="E36" s="319"/>
      <c r="F36" s="320"/>
      <c r="G36" s="321">
        <f>G33</f>
        <v>5385.1302821090212</v>
      </c>
      <c r="H36" s="47"/>
      <c r="I36" s="47"/>
      <c r="J36" s="47"/>
      <c r="K36" s="47"/>
      <c r="L36" s="47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2"/>
      <c r="Z36" s="322"/>
      <c r="AA36" s="322"/>
      <c r="AB36" s="322"/>
      <c r="AC36" s="322"/>
      <c r="AD36" s="322"/>
      <c r="AE36" s="322"/>
      <c r="AF36" s="322"/>
      <c r="AG36" s="322"/>
      <c r="AH36" s="322"/>
      <c r="AI36" s="322"/>
      <c r="AJ36" s="322"/>
      <c r="AK36" s="322"/>
      <c r="AL36" s="322"/>
      <c r="AM36" s="322"/>
      <c r="AN36" s="322"/>
      <c r="AO36" s="322"/>
      <c r="AP36" s="322"/>
      <c r="AQ36" s="322"/>
      <c r="AR36" s="322"/>
      <c r="AS36" s="322"/>
      <c r="AT36" s="322"/>
      <c r="AU36" s="322"/>
      <c r="AV36" s="322"/>
      <c r="AW36" s="322"/>
      <c r="AX36" s="322"/>
      <c r="AY36" s="322"/>
      <c r="AZ36" s="322"/>
      <c r="BA36" s="322"/>
      <c r="BB36" s="322"/>
      <c r="BC36" s="322"/>
      <c r="BD36" s="322"/>
      <c r="BE36" s="322"/>
      <c r="BF36" s="322"/>
      <c r="BG36" s="322"/>
      <c r="BH36" s="322"/>
      <c r="BI36" s="322"/>
      <c r="BJ36" s="322"/>
      <c r="BK36" s="322"/>
    </row>
    <row r="37" spans="1:73" s="43" customFormat="1" ht="12.75" x14ac:dyDescent="0.2">
      <c r="A37" s="42"/>
      <c r="B37" s="42"/>
      <c r="C37" s="42"/>
      <c r="D37" s="42"/>
      <c r="E37" s="42"/>
      <c r="F37" s="42"/>
      <c r="G37" s="42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</row>
    <row r="38" spans="1:73" s="43" customFormat="1" ht="12.75" x14ac:dyDescent="0.2">
      <c r="A38" s="45" t="s">
        <v>40</v>
      </c>
      <c r="B38" s="42"/>
      <c r="C38" s="42"/>
      <c r="D38" s="42"/>
      <c r="E38" s="42"/>
      <c r="F38" s="42"/>
      <c r="G38" s="42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</row>
    <row r="39" spans="1:73" s="14" customFormat="1" ht="12.75" x14ac:dyDescent="0.2">
      <c r="A39" s="3"/>
      <c r="B39" s="3"/>
      <c r="C39" s="3"/>
      <c r="D39" s="3"/>
      <c r="E39" s="3"/>
      <c r="F39" s="3"/>
      <c r="G39" s="3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</row>
    <row r="40" spans="1:73" s="14" customFormat="1" ht="12.75" x14ac:dyDescent="0.2">
      <c r="A40" s="3"/>
      <c r="B40" s="3"/>
      <c r="C40" s="3"/>
      <c r="D40" s="3"/>
      <c r="E40" s="3"/>
      <c r="F40" s="3"/>
      <c r="G40" s="3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</row>
    <row r="41" spans="1:73" s="14" customFormat="1" ht="12.75" x14ac:dyDescent="0.2">
      <c r="A41" s="3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s="14" customFormat="1" ht="12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s="14" customFormat="1" ht="12.75" x14ac:dyDescent="0.2">
      <c r="A43" s="3"/>
      <c r="B43" s="3"/>
      <c r="C43" s="3"/>
      <c r="D43" s="3"/>
      <c r="E43" s="3"/>
      <c r="F43" s="3"/>
      <c r="G43" s="3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s="36" customFormat="1" ht="15" x14ac:dyDescent="0.25">
      <c r="A44" s="34" t="s">
        <v>34</v>
      </c>
      <c r="B44" s="233"/>
      <c r="C44" s="233"/>
      <c r="D44" s="233"/>
      <c r="E44" s="234" t="s">
        <v>35</v>
      </c>
      <c r="F44" s="234"/>
      <c r="G44" s="234"/>
      <c r="H44"/>
      <c r="I44" s="39"/>
      <c r="J44" s="39"/>
      <c r="K44" s="39"/>
      <c r="L44" s="39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5" t="s">
        <v>4</v>
      </c>
      <c r="BM44" s="35" t="s">
        <v>4</v>
      </c>
      <c r="BN44" s="35" t="s">
        <v>4</v>
      </c>
      <c r="BO44" s="40" t="s">
        <v>35</v>
      </c>
      <c r="BP44" s="40" t="s">
        <v>4</v>
      </c>
      <c r="BQ44" s="37"/>
      <c r="BR44" s="37"/>
      <c r="BS44" s="37"/>
      <c r="BT44" s="37"/>
      <c r="BU44" s="37"/>
    </row>
    <row r="45" spans="1:73" s="36" customFormat="1" ht="18.75" customHeight="1" x14ac:dyDescent="0.25">
      <c r="A45" s="41"/>
      <c r="B45" s="231" t="s">
        <v>33</v>
      </c>
      <c r="C45" s="231"/>
      <c r="D45" s="231"/>
      <c r="E45" s="232"/>
      <c r="F45" s="232"/>
      <c r="G45" s="232"/>
      <c r="H45" s="38"/>
      <c r="I45" s="38"/>
      <c r="J45" s="38"/>
      <c r="K45" s="38"/>
      <c r="L45" s="38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5"/>
      <c r="BM45" s="35"/>
      <c r="BN45" s="35"/>
      <c r="BO45" s="40"/>
      <c r="BP45" s="40"/>
      <c r="BQ45" s="37"/>
      <c r="BR45" s="37"/>
      <c r="BS45" s="37"/>
      <c r="BT45" s="37"/>
      <c r="BU45" s="37"/>
    </row>
    <row r="46" spans="1:73" s="36" customFormat="1" ht="15" x14ac:dyDescent="0.25">
      <c r="A46" s="34" t="s">
        <v>36</v>
      </c>
      <c r="B46" s="233"/>
      <c r="C46" s="233"/>
      <c r="D46" s="233"/>
      <c r="E46" s="234" t="s">
        <v>37</v>
      </c>
      <c r="F46" s="234"/>
      <c r="G46" s="234"/>
      <c r="H46"/>
      <c r="I46" s="39"/>
      <c r="J46" s="39"/>
      <c r="K46" s="39"/>
      <c r="L46" s="39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5"/>
      <c r="BM46" s="35"/>
      <c r="BN46" s="35"/>
      <c r="BO46" s="40"/>
      <c r="BP46" s="40"/>
      <c r="BQ46" s="35" t="s">
        <v>4</v>
      </c>
      <c r="BR46" s="35" t="s">
        <v>4</v>
      </c>
      <c r="BS46" s="35" t="s">
        <v>4</v>
      </c>
      <c r="BT46" s="40" t="s">
        <v>37</v>
      </c>
      <c r="BU46" s="40" t="s">
        <v>4</v>
      </c>
    </row>
    <row r="47" spans="1:73" s="36" customFormat="1" ht="18.75" customHeight="1" x14ac:dyDescent="0.25">
      <c r="A47" s="41"/>
      <c r="B47" s="231" t="s">
        <v>33</v>
      </c>
      <c r="C47" s="231"/>
      <c r="D47" s="231"/>
      <c r="E47" s="232"/>
      <c r="F47" s="232"/>
      <c r="G47" s="232"/>
      <c r="H47" s="38"/>
      <c r="I47" s="38"/>
      <c r="J47" s="38"/>
      <c r="K47" s="38"/>
      <c r="L47" s="38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5"/>
      <c r="BM47" s="35"/>
      <c r="BN47" s="35"/>
      <c r="BO47" s="40"/>
      <c r="BP47" s="40"/>
      <c r="BQ47" s="35"/>
      <c r="BR47" s="35"/>
      <c r="BS47" s="35"/>
      <c r="BT47" s="40"/>
      <c r="BU47" s="40"/>
    </row>
    <row r="50" spans="1:3" customFormat="1" ht="15" x14ac:dyDescent="0.25">
      <c r="A50" s="13"/>
      <c r="B50" s="13"/>
      <c r="C50" s="13"/>
    </row>
    <row r="51" spans="1:3" customFormat="1" ht="15" x14ac:dyDescent="0.25">
      <c r="A51" s="13"/>
      <c r="B51" s="13"/>
      <c r="C51" s="13"/>
    </row>
    <row r="52" spans="1:3" customFormat="1" ht="15" x14ac:dyDescent="0.25">
      <c r="A52" s="13"/>
      <c r="B52" s="13"/>
      <c r="C52" s="13"/>
    </row>
    <row r="53" spans="1:3" customFormat="1" ht="15" x14ac:dyDescent="0.25">
      <c r="A53" s="13"/>
      <c r="B53" s="13"/>
      <c r="C53" s="13"/>
    </row>
  </sheetData>
  <mergeCells count="28">
    <mergeCell ref="B36:F36"/>
    <mergeCell ref="B10:E10"/>
    <mergeCell ref="B11:E11"/>
    <mergeCell ref="A12:G12"/>
    <mergeCell ref="A16:E16"/>
    <mergeCell ref="A17:E17"/>
    <mergeCell ref="A19:G19"/>
    <mergeCell ref="A21:G21"/>
    <mergeCell ref="A22:G22"/>
    <mergeCell ref="A24:G24"/>
    <mergeCell ref="A26:A27"/>
    <mergeCell ref="B26:C27"/>
    <mergeCell ref="D26:F26"/>
    <mergeCell ref="G26:G27"/>
    <mergeCell ref="B33:C33"/>
    <mergeCell ref="B34:C34"/>
    <mergeCell ref="B35:C35"/>
    <mergeCell ref="B28:C28"/>
    <mergeCell ref="B29:G29"/>
    <mergeCell ref="B30:C30"/>
    <mergeCell ref="B31:C31"/>
    <mergeCell ref="B32:C32"/>
    <mergeCell ref="B45:G45"/>
    <mergeCell ref="B46:D46"/>
    <mergeCell ref="E46:G46"/>
    <mergeCell ref="B47:G47"/>
    <mergeCell ref="B44:D44"/>
    <mergeCell ref="E44:G44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8C7B6-3491-4851-836D-F5404F4C6B80}">
  <sheetPr>
    <pageSetUpPr fitToPage="1"/>
  </sheetPr>
  <dimension ref="A1:W53"/>
  <sheetViews>
    <sheetView topLeftCell="A5" workbookViewId="0">
      <selection activeCell="B18" sqref="B18:G18"/>
    </sheetView>
  </sheetViews>
  <sheetFormatPr defaultColWidth="9.140625" defaultRowHeight="11.25" customHeight="1" x14ac:dyDescent="0.2"/>
  <cols>
    <col min="1" max="1" width="6.7109375" style="52" customWidth="1"/>
    <col min="2" max="2" width="20.140625" style="52" customWidth="1"/>
    <col min="3" max="3" width="32.7109375" style="190" customWidth="1"/>
    <col min="4" max="8" width="14" style="190" customWidth="1"/>
    <col min="9" max="9" width="9.140625" style="190"/>
    <col min="10" max="14" width="88.7109375" style="135" hidden="1" customWidth="1"/>
    <col min="15" max="20" width="108.85546875" style="135" hidden="1" customWidth="1"/>
    <col min="21" max="21" width="129.5703125" style="135" hidden="1" customWidth="1"/>
    <col min="22" max="23" width="52.85546875" style="135" hidden="1" customWidth="1"/>
    <col min="24" max="16384" width="9.140625" style="190"/>
  </cols>
  <sheetData>
    <row r="1" spans="1:20" customFormat="1" ht="15" x14ac:dyDescent="0.25">
      <c r="H1" s="199" t="s">
        <v>654</v>
      </c>
    </row>
    <row r="2" spans="1:20" customFormat="1" ht="15" x14ac:dyDescent="0.25">
      <c r="A2" s="54"/>
      <c r="B2" s="54"/>
      <c r="C2" s="70"/>
      <c r="D2" s="70"/>
      <c r="E2" s="70"/>
      <c r="F2" s="70"/>
      <c r="G2" s="70"/>
      <c r="H2" s="199"/>
    </row>
    <row r="3" spans="1:20" customFormat="1" ht="15" x14ac:dyDescent="0.25">
      <c r="A3" s="54"/>
      <c r="B3" s="54"/>
      <c r="C3" s="70"/>
      <c r="D3" s="70"/>
      <c r="E3" s="70"/>
      <c r="F3" s="70"/>
      <c r="G3" s="70"/>
      <c r="H3" s="199"/>
    </row>
    <row r="4" spans="1:20" customFormat="1" ht="15" x14ac:dyDescent="0.25">
      <c r="A4" s="54"/>
      <c r="B4" s="54" t="s">
        <v>655</v>
      </c>
      <c r="C4" s="280" t="s">
        <v>38</v>
      </c>
      <c r="D4" s="280"/>
      <c r="E4" s="280"/>
      <c r="F4" s="280"/>
      <c r="G4" s="280"/>
      <c r="H4" s="70"/>
      <c r="J4" s="55" t="s">
        <v>3</v>
      </c>
      <c r="K4" s="55" t="s">
        <v>4</v>
      </c>
      <c r="L4" s="55" t="s">
        <v>4</v>
      </c>
      <c r="M4" s="55" t="s">
        <v>4</v>
      </c>
      <c r="N4" s="55" t="s">
        <v>4</v>
      </c>
    </row>
    <row r="5" spans="1:20" customFormat="1" ht="10.5" customHeight="1" x14ac:dyDescent="0.25">
      <c r="A5" s="54"/>
      <c r="B5" s="54"/>
      <c r="C5" s="281" t="s">
        <v>5</v>
      </c>
      <c r="D5" s="281"/>
      <c r="E5" s="281"/>
      <c r="F5" s="281"/>
      <c r="G5" s="281"/>
      <c r="H5" s="70"/>
    </row>
    <row r="6" spans="1:20" customFormat="1" ht="17.25" hidden="1" customHeight="1" x14ac:dyDescent="0.25">
      <c r="A6" s="54"/>
      <c r="B6" s="70" t="s">
        <v>656</v>
      </c>
      <c r="C6" s="73"/>
      <c r="D6" s="73"/>
      <c r="E6" s="73"/>
      <c r="F6" s="73"/>
      <c r="G6" s="73"/>
      <c r="H6" s="70"/>
    </row>
    <row r="7" spans="1:20" customFormat="1" ht="17.25" customHeight="1" x14ac:dyDescent="0.25">
      <c r="A7" s="54"/>
      <c r="B7" s="54"/>
      <c r="C7" s="73"/>
      <c r="D7" s="73"/>
      <c r="E7" s="73"/>
      <c r="F7" s="73"/>
      <c r="G7" s="73"/>
      <c r="H7" s="70"/>
    </row>
    <row r="8" spans="1:20" customFormat="1" ht="17.25" customHeight="1" x14ac:dyDescent="0.25">
      <c r="A8" s="54"/>
      <c r="B8" s="200" t="s">
        <v>657</v>
      </c>
      <c r="C8" s="73"/>
      <c r="D8" s="201"/>
      <c r="E8" s="73"/>
      <c r="F8" s="73"/>
      <c r="G8" s="73"/>
      <c r="H8" s="70"/>
    </row>
    <row r="9" spans="1:20" customFormat="1" ht="17.25" hidden="1" customHeight="1" x14ac:dyDescent="0.25">
      <c r="A9" s="54"/>
      <c r="B9" s="52" t="s">
        <v>658</v>
      </c>
      <c r="C9" s="73"/>
      <c r="D9" s="199"/>
      <c r="E9" s="73"/>
      <c r="F9" s="73"/>
      <c r="G9" s="73"/>
      <c r="H9" s="70"/>
    </row>
    <row r="10" spans="1:20" customFormat="1" ht="17.25" hidden="1" customHeight="1" x14ac:dyDescent="0.25">
      <c r="A10" s="54"/>
      <c r="B10" s="54"/>
      <c r="C10" s="282"/>
      <c r="D10" s="282"/>
      <c r="E10" s="282"/>
      <c r="F10" s="282"/>
      <c r="G10" s="282"/>
      <c r="H10" s="70"/>
    </row>
    <row r="11" spans="1:20" customFormat="1" ht="11.25" hidden="1" customHeight="1" x14ac:dyDescent="0.25">
      <c r="A11" s="63"/>
      <c r="B11" s="63"/>
      <c r="C11" s="281" t="s">
        <v>8</v>
      </c>
      <c r="D11" s="281"/>
      <c r="E11" s="281"/>
      <c r="F11" s="281"/>
      <c r="G11" s="281"/>
      <c r="H11" s="202"/>
    </row>
    <row r="12" spans="1:20" customFormat="1" ht="11.25" customHeight="1" x14ac:dyDescent="0.25">
      <c r="A12" s="63"/>
      <c r="B12" s="63"/>
      <c r="C12" s="73"/>
      <c r="D12" s="73"/>
      <c r="E12" s="73"/>
      <c r="F12" s="73"/>
      <c r="G12" s="73"/>
      <c r="H12" s="202"/>
    </row>
    <row r="13" spans="1:20" customFormat="1" ht="18" x14ac:dyDescent="0.25">
      <c r="A13" s="63"/>
      <c r="B13" s="283" t="s">
        <v>693</v>
      </c>
      <c r="C13" s="283"/>
      <c r="D13" s="283"/>
      <c r="E13" s="283"/>
      <c r="F13" s="283"/>
      <c r="G13" s="283"/>
      <c r="H13" s="202"/>
    </row>
    <row r="14" spans="1:20" customFormat="1" ht="11.25" customHeight="1" x14ac:dyDescent="0.25">
      <c r="A14" s="63"/>
      <c r="B14" s="63"/>
      <c r="C14" s="73"/>
      <c r="D14" s="73"/>
      <c r="E14" s="73"/>
      <c r="F14" s="73"/>
      <c r="G14" s="73"/>
      <c r="H14" s="202"/>
    </row>
    <row r="15" spans="1:20" customFormat="1" ht="23.25" x14ac:dyDescent="0.25">
      <c r="A15" s="65"/>
      <c r="B15" s="279" t="s">
        <v>11</v>
      </c>
      <c r="C15" s="279"/>
      <c r="D15" s="279"/>
      <c r="E15" s="279"/>
      <c r="F15" s="279"/>
      <c r="G15" s="279"/>
      <c r="H15" s="55"/>
      <c r="O15" s="55" t="s">
        <v>11</v>
      </c>
      <c r="P15" s="55" t="s">
        <v>4</v>
      </c>
      <c r="Q15" s="55" t="s">
        <v>4</v>
      </c>
      <c r="R15" s="55" t="s">
        <v>4</v>
      </c>
      <c r="S15" s="55" t="s">
        <v>4</v>
      </c>
      <c r="T15" s="55" t="s">
        <v>4</v>
      </c>
    </row>
    <row r="16" spans="1:20" customFormat="1" ht="13.5" customHeight="1" x14ac:dyDescent="0.25">
      <c r="A16" s="203"/>
      <c r="B16" s="273" t="s">
        <v>12</v>
      </c>
      <c r="C16" s="273"/>
      <c r="D16" s="273"/>
      <c r="E16" s="273"/>
      <c r="F16" s="273"/>
      <c r="G16" s="273"/>
      <c r="H16" s="204"/>
    </row>
    <row r="17" spans="1:23" customFormat="1" ht="9.75" customHeight="1" x14ac:dyDescent="0.25">
      <c r="A17" s="54"/>
      <c r="B17" s="54"/>
      <c r="C17" s="70"/>
      <c r="D17" s="205"/>
      <c r="E17" s="205"/>
      <c r="F17" s="205"/>
      <c r="G17" s="78"/>
      <c r="H17" s="78"/>
    </row>
    <row r="18" spans="1:23" customFormat="1" ht="15" x14ac:dyDescent="0.25">
      <c r="A18" s="69"/>
      <c r="B18" s="274" t="s">
        <v>659</v>
      </c>
      <c r="C18" s="274"/>
      <c r="D18" s="274"/>
      <c r="E18" s="274"/>
      <c r="F18" s="274"/>
      <c r="G18" s="274"/>
      <c r="H18" s="73"/>
    </row>
    <row r="19" spans="1:23" customFormat="1" ht="9.75" customHeight="1" x14ac:dyDescent="0.25">
      <c r="A19" s="54"/>
      <c r="B19" s="54"/>
      <c r="C19" s="70"/>
      <c r="D19" s="73"/>
      <c r="E19" s="73"/>
      <c r="F19" s="73"/>
      <c r="G19" s="73"/>
      <c r="H19" s="73"/>
    </row>
    <row r="20" spans="1:23" customFormat="1" ht="16.5" customHeight="1" x14ac:dyDescent="0.25">
      <c r="A20" s="275" t="s">
        <v>87</v>
      </c>
      <c r="B20" s="275" t="s">
        <v>660</v>
      </c>
      <c r="C20" s="269" t="s">
        <v>661</v>
      </c>
      <c r="D20" s="268" t="s">
        <v>16</v>
      </c>
      <c r="E20" s="268"/>
      <c r="F20" s="268"/>
      <c r="G20" s="268"/>
      <c r="H20" s="268" t="s">
        <v>662</v>
      </c>
    </row>
    <row r="21" spans="1:23" customFormat="1" ht="45.75" customHeight="1" x14ac:dyDescent="0.25">
      <c r="A21" s="276"/>
      <c r="B21" s="276"/>
      <c r="C21" s="278"/>
      <c r="D21" s="269" t="s">
        <v>663</v>
      </c>
      <c r="E21" s="269" t="s">
        <v>80</v>
      </c>
      <c r="F21" s="269" t="s">
        <v>82</v>
      </c>
      <c r="G21" s="271" t="s">
        <v>85</v>
      </c>
      <c r="H21" s="268"/>
    </row>
    <row r="22" spans="1:23" customFormat="1" ht="15" x14ac:dyDescent="0.25">
      <c r="A22" s="277"/>
      <c r="B22" s="277"/>
      <c r="C22" s="270"/>
      <c r="D22" s="270"/>
      <c r="E22" s="270"/>
      <c r="F22" s="270"/>
      <c r="G22" s="272"/>
      <c r="H22" s="268"/>
    </row>
    <row r="23" spans="1:23" customFormat="1" ht="15" x14ac:dyDescent="0.25">
      <c r="A23" s="206">
        <v>1</v>
      </c>
      <c r="B23" s="206">
        <v>2</v>
      </c>
      <c r="C23" s="207">
        <v>3</v>
      </c>
      <c r="D23" s="207">
        <v>4</v>
      </c>
      <c r="E23" s="207">
        <v>5</v>
      </c>
      <c r="F23" s="207">
        <v>6</v>
      </c>
      <c r="G23" s="207">
        <v>7</v>
      </c>
      <c r="H23" s="207">
        <v>8</v>
      </c>
    </row>
    <row r="24" spans="1:23" customFormat="1" ht="15" x14ac:dyDescent="0.25">
      <c r="A24" s="261" t="s">
        <v>664</v>
      </c>
      <c r="B24" s="262"/>
      <c r="C24" s="262"/>
      <c r="D24" s="262"/>
      <c r="E24" s="262"/>
      <c r="F24" s="262"/>
      <c r="G24" s="262"/>
      <c r="H24" s="263"/>
      <c r="U24" s="208" t="s">
        <v>664</v>
      </c>
    </row>
    <row r="25" spans="1:23" customFormat="1" ht="33.75" x14ac:dyDescent="0.25">
      <c r="A25" s="206" t="s">
        <v>20</v>
      </c>
      <c r="B25" s="209" t="s">
        <v>20</v>
      </c>
      <c r="C25" s="210" t="s">
        <v>66</v>
      </c>
      <c r="D25" s="211">
        <v>1008.704</v>
      </c>
      <c r="E25" s="212">
        <v>187.303</v>
      </c>
      <c r="F25" s="213"/>
      <c r="G25" s="212">
        <v>54.959000000000003</v>
      </c>
      <c r="H25" s="211">
        <v>1250.9659999999999</v>
      </c>
      <c r="U25" s="208"/>
    </row>
    <row r="26" spans="1:23" customFormat="1" ht="15" x14ac:dyDescent="0.25">
      <c r="A26" s="206" t="s">
        <v>28</v>
      </c>
      <c r="B26" s="209" t="s">
        <v>28</v>
      </c>
      <c r="C26" s="210" t="s">
        <v>403</v>
      </c>
      <c r="D26" s="212">
        <v>12.936</v>
      </c>
      <c r="E26" s="212">
        <v>5.6740000000000004</v>
      </c>
      <c r="F26" s="213"/>
      <c r="G26" s="213"/>
      <c r="H26" s="214">
        <v>18.61</v>
      </c>
      <c r="U26" s="208"/>
    </row>
    <row r="27" spans="1:23" customFormat="1" ht="15" x14ac:dyDescent="0.25">
      <c r="A27" s="206" t="s">
        <v>136</v>
      </c>
      <c r="B27" s="209" t="s">
        <v>136</v>
      </c>
      <c r="C27" s="210" t="s">
        <v>477</v>
      </c>
      <c r="D27" s="212">
        <v>393.27199999999999</v>
      </c>
      <c r="E27" s="212">
        <v>56.646999999999998</v>
      </c>
      <c r="F27" s="211">
        <v>2258.8760000000002</v>
      </c>
      <c r="G27" s="212">
        <v>71.183000000000007</v>
      </c>
      <c r="H27" s="211">
        <v>2779.9780000000001</v>
      </c>
      <c r="U27" s="208"/>
    </row>
    <row r="28" spans="1:23" customFormat="1" ht="23.25" x14ac:dyDescent="0.25">
      <c r="A28" s="215"/>
      <c r="B28" s="264" t="s">
        <v>665</v>
      </c>
      <c r="C28" s="265"/>
      <c r="D28" s="216">
        <v>1414.912</v>
      </c>
      <c r="E28" s="217">
        <v>249.624</v>
      </c>
      <c r="F28" s="218">
        <v>2258.8760000000002</v>
      </c>
      <c r="G28" s="219">
        <v>126.142</v>
      </c>
      <c r="H28" s="218">
        <v>4049.5540000000001</v>
      </c>
      <c r="U28" s="208"/>
      <c r="V28" s="91" t="s">
        <v>665</v>
      </c>
    </row>
    <row r="29" spans="1:23" customFormat="1" ht="15" hidden="1" x14ac:dyDescent="0.25">
      <c r="A29" s="261" t="s">
        <v>666</v>
      </c>
      <c r="B29" s="262"/>
      <c r="C29" s="262"/>
      <c r="D29" s="262"/>
      <c r="E29" s="262"/>
      <c r="F29" s="262"/>
      <c r="G29" s="262"/>
      <c r="H29" s="263"/>
      <c r="U29" s="208" t="s">
        <v>666</v>
      </c>
      <c r="V29" s="91"/>
    </row>
    <row r="30" spans="1:23" customFormat="1" ht="15" hidden="1" x14ac:dyDescent="0.25">
      <c r="A30" s="215"/>
      <c r="B30" s="266" t="s">
        <v>667</v>
      </c>
      <c r="C30" s="267"/>
      <c r="D30" s="216">
        <v>1414.912</v>
      </c>
      <c r="E30" s="217">
        <v>249.624</v>
      </c>
      <c r="F30" s="218">
        <v>2258.8760000000002</v>
      </c>
      <c r="G30" s="219">
        <v>126.142</v>
      </c>
      <c r="H30" s="218">
        <v>4049.5540000000001</v>
      </c>
      <c r="U30" s="208"/>
      <c r="V30" s="91"/>
      <c r="W30" s="220" t="s">
        <v>667</v>
      </c>
    </row>
    <row r="31" spans="1:23" customFormat="1" ht="15" hidden="1" x14ac:dyDescent="0.25">
      <c r="A31" s="261" t="s">
        <v>668</v>
      </c>
      <c r="B31" s="262"/>
      <c r="C31" s="262"/>
      <c r="D31" s="262"/>
      <c r="E31" s="262"/>
      <c r="F31" s="262"/>
      <c r="G31" s="262"/>
      <c r="H31" s="263"/>
      <c r="U31" s="208" t="s">
        <v>668</v>
      </c>
      <c r="V31" s="91"/>
      <c r="W31" s="220"/>
    </row>
    <row r="32" spans="1:23" customFormat="1" ht="15" hidden="1" x14ac:dyDescent="0.25">
      <c r="A32" s="215"/>
      <c r="B32" s="266" t="s">
        <v>669</v>
      </c>
      <c r="C32" s="267"/>
      <c r="D32" s="216">
        <v>1414.912</v>
      </c>
      <c r="E32" s="217">
        <v>249.624</v>
      </c>
      <c r="F32" s="218">
        <v>2258.8760000000002</v>
      </c>
      <c r="G32" s="219">
        <v>126.142</v>
      </c>
      <c r="H32" s="218">
        <v>4049.5540000000001</v>
      </c>
      <c r="U32" s="208"/>
      <c r="V32" s="91"/>
      <c r="W32" s="220" t="s">
        <v>669</v>
      </c>
    </row>
    <row r="33" spans="1:23" customFormat="1" ht="15" hidden="1" x14ac:dyDescent="0.25">
      <c r="A33" s="261" t="s">
        <v>670</v>
      </c>
      <c r="B33" s="262"/>
      <c r="C33" s="262"/>
      <c r="D33" s="262"/>
      <c r="E33" s="262"/>
      <c r="F33" s="262"/>
      <c r="G33" s="262"/>
      <c r="H33" s="263"/>
      <c r="U33" s="208" t="s">
        <v>670</v>
      </c>
      <c r="V33" s="91"/>
      <c r="W33" s="220"/>
    </row>
    <row r="34" spans="1:23" customFormat="1" ht="15" hidden="1" x14ac:dyDescent="0.25">
      <c r="A34" s="215"/>
      <c r="B34" s="266" t="s">
        <v>671</v>
      </c>
      <c r="C34" s="267"/>
      <c r="D34" s="216">
        <v>1414.912</v>
      </c>
      <c r="E34" s="217">
        <v>249.624</v>
      </c>
      <c r="F34" s="218">
        <v>2258.8760000000002</v>
      </c>
      <c r="G34" s="219">
        <v>126.142</v>
      </c>
      <c r="H34" s="218">
        <v>4049.5540000000001</v>
      </c>
      <c r="U34" s="208"/>
      <c r="V34" s="91"/>
      <c r="W34" s="220" t="s">
        <v>671</v>
      </c>
    </row>
    <row r="35" spans="1:23" customFormat="1" ht="48.75" hidden="1" x14ac:dyDescent="0.25">
      <c r="A35" s="261" t="s">
        <v>672</v>
      </c>
      <c r="B35" s="262"/>
      <c r="C35" s="262"/>
      <c r="D35" s="262"/>
      <c r="E35" s="262"/>
      <c r="F35" s="262"/>
      <c r="G35" s="262"/>
      <c r="H35" s="263"/>
      <c r="U35" s="208" t="s">
        <v>672</v>
      </c>
      <c r="V35" s="91"/>
      <c r="W35" s="220"/>
    </row>
    <row r="36" spans="1:23" customFormat="1" ht="15" hidden="1" x14ac:dyDescent="0.25">
      <c r="A36" s="215"/>
      <c r="B36" s="266" t="s">
        <v>673</v>
      </c>
      <c r="C36" s="267"/>
      <c r="D36" s="216">
        <v>1414.912</v>
      </c>
      <c r="E36" s="217">
        <v>249.624</v>
      </c>
      <c r="F36" s="218">
        <v>2258.8760000000002</v>
      </c>
      <c r="G36" s="219">
        <v>126.142</v>
      </c>
      <c r="H36" s="218">
        <v>4049.5540000000001</v>
      </c>
      <c r="U36" s="208"/>
      <c r="V36" s="91"/>
      <c r="W36" s="220" t="s">
        <v>673</v>
      </c>
    </row>
    <row r="37" spans="1:23" customFormat="1" ht="15" x14ac:dyDescent="0.25">
      <c r="A37" s="261" t="s">
        <v>674</v>
      </c>
      <c r="B37" s="262"/>
      <c r="C37" s="262"/>
      <c r="D37" s="262"/>
      <c r="E37" s="262"/>
      <c r="F37" s="262"/>
      <c r="G37" s="262"/>
      <c r="H37" s="263"/>
      <c r="U37" s="208" t="s">
        <v>674</v>
      </c>
      <c r="V37" s="91"/>
      <c r="W37" s="220"/>
    </row>
    <row r="38" spans="1:23" customFormat="1" ht="22.5" x14ac:dyDescent="0.25">
      <c r="A38" s="206" t="s">
        <v>157</v>
      </c>
      <c r="B38" s="209" t="s">
        <v>675</v>
      </c>
      <c r="C38" s="210" t="s">
        <v>676</v>
      </c>
      <c r="D38" s="212">
        <v>42.447000000000003</v>
      </c>
      <c r="E38" s="212">
        <v>7.4889999999999999</v>
      </c>
      <c r="F38" s="212">
        <v>67.766000000000005</v>
      </c>
      <c r="G38" s="212">
        <v>3.7839999999999998</v>
      </c>
      <c r="H38" s="212">
        <v>121.486</v>
      </c>
      <c r="U38" s="208"/>
      <c r="V38" s="91"/>
      <c r="W38" s="220"/>
    </row>
    <row r="39" spans="1:23" customFormat="1" ht="15" hidden="1" x14ac:dyDescent="0.25">
      <c r="A39" s="206"/>
      <c r="B39" s="209"/>
      <c r="C39" s="210"/>
      <c r="D39" s="213" t="s">
        <v>677</v>
      </c>
      <c r="E39" s="213" t="s">
        <v>678</v>
      </c>
      <c r="F39" s="213" t="s">
        <v>679</v>
      </c>
      <c r="G39" s="213" t="s">
        <v>680</v>
      </c>
      <c r="H39" s="213"/>
      <c r="U39" s="208"/>
      <c r="V39" s="91"/>
      <c r="W39" s="220"/>
    </row>
    <row r="40" spans="1:23" customFormat="1" ht="15" x14ac:dyDescent="0.25">
      <c r="A40" s="215"/>
      <c r="B40" s="264" t="s">
        <v>681</v>
      </c>
      <c r="C40" s="265"/>
      <c r="D40" s="217">
        <v>42.447000000000003</v>
      </c>
      <c r="E40" s="217">
        <v>7.4889999999999999</v>
      </c>
      <c r="F40" s="219">
        <v>67.766000000000005</v>
      </c>
      <c r="G40" s="219">
        <v>3.7839999999999998</v>
      </c>
      <c r="H40" s="219">
        <v>121.486</v>
      </c>
      <c r="U40" s="208"/>
      <c r="V40" s="91" t="s">
        <v>681</v>
      </c>
      <c r="W40" s="220"/>
    </row>
    <row r="41" spans="1:23" customFormat="1" ht="15" x14ac:dyDescent="0.25">
      <c r="A41" s="215"/>
      <c r="B41" s="266" t="s">
        <v>682</v>
      </c>
      <c r="C41" s="267"/>
      <c r="D41" s="216">
        <v>1457.3589999999999</v>
      </c>
      <c r="E41" s="217">
        <v>257.113</v>
      </c>
      <c r="F41" s="218">
        <v>2326.6419999999998</v>
      </c>
      <c r="G41" s="219">
        <v>129.92599999999999</v>
      </c>
      <c r="H41" s="221">
        <v>4171.04</v>
      </c>
      <c r="U41" s="208"/>
      <c r="V41" s="91"/>
      <c r="W41" s="220" t="s">
        <v>682</v>
      </c>
    </row>
    <row r="42" spans="1:23" customFormat="1" ht="15" x14ac:dyDescent="0.25">
      <c r="A42" s="261" t="s">
        <v>683</v>
      </c>
      <c r="B42" s="262"/>
      <c r="C42" s="262"/>
      <c r="D42" s="262"/>
      <c r="E42" s="262"/>
      <c r="F42" s="262"/>
      <c r="G42" s="262"/>
      <c r="H42" s="263"/>
      <c r="U42" s="208" t="s">
        <v>683</v>
      </c>
      <c r="V42" s="91"/>
      <c r="W42" s="220"/>
    </row>
    <row r="43" spans="1:23" customFormat="1" ht="15" x14ac:dyDescent="0.25">
      <c r="A43" s="206" t="s">
        <v>178</v>
      </c>
      <c r="B43" s="209" t="s">
        <v>684</v>
      </c>
      <c r="C43" s="210" t="s">
        <v>685</v>
      </c>
      <c r="D43" s="212">
        <v>291.47199999999998</v>
      </c>
      <c r="E43" s="212">
        <v>51.423000000000002</v>
      </c>
      <c r="F43" s="212">
        <v>465.32799999999997</v>
      </c>
      <c r="G43" s="212">
        <v>25.984999999999999</v>
      </c>
      <c r="H43" s="212">
        <v>834.20799999999997</v>
      </c>
      <c r="U43" s="208"/>
      <c r="V43" s="91"/>
      <c r="W43" s="220"/>
    </row>
    <row r="44" spans="1:23" customFormat="1" ht="15" hidden="1" x14ac:dyDescent="0.25">
      <c r="A44" s="206"/>
      <c r="B44" s="209"/>
      <c r="C44" s="210"/>
      <c r="D44" s="213" t="s">
        <v>686</v>
      </c>
      <c r="E44" s="213" t="s">
        <v>687</v>
      </c>
      <c r="F44" s="213" t="s">
        <v>688</v>
      </c>
      <c r="G44" s="213" t="s">
        <v>689</v>
      </c>
      <c r="H44" s="213"/>
      <c r="U44" s="208"/>
      <c r="V44" s="91"/>
      <c r="W44" s="220"/>
    </row>
    <row r="45" spans="1:23" customFormat="1" ht="15" x14ac:dyDescent="0.25">
      <c r="A45" s="215"/>
      <c r="B45" s="264" t="s">
        <v>690</v>
      </c>
      <c r="C45" s="265"/>
      <c r="D45" s="217">
        <v>291.47199999999998</v>
      </c>
      <c r="E45" s="217">
        <v>51.423000000000002</v>
      </c>
      <c r="F45" s="219">
        <v>465.32799999999997</v>
      </c>
      <c r="G45" s="219">
        <v>25.984999999999999</v>
      </c>
      <c r="H45" s="219">
        <v>834.20799999999997</v>
      </c>
      <c r="U45" s="208"/>
      <c r="V45" s="91" t="s">
        <v>690</v>
      </c>
      <c r="W45" s="220"/>
    </row>
    <row r="46" spans="1:23" customFormat="1" ht="15" x14ac:dyDescent="0.25">
      <c r="A46" s="215"/>
      <c r="B46" s="266" t="s">
        <v>691</v>
      </c>
      <c r="C46" s="267"/>
      <c r="D46" s="216">
        <v>1748.8309999999999</v>
      </c>
      <c r="E46" s="217">
        <v>308.536</v>
      </c>
      <c r="F46" s="221">
        <v>2791.97</v>
      </c>
      <c r="G46" s="219">
        <v>155.911</v>
      </c>
      <c r="H46" s="218">
        <v>5005.2479999999996</v>
      </c>
      <c r="U46" s="208"/>
      <c r="V46" s="91"/>
      <c r="W46" s="220" t="s">
        <v>691</v>
      </c>
    </row>
    <row r="50" spans="1:8" customFormat="1" ht="15" x14ac:dyDescent="0.25">
      <c r="A50" s="222" t="s">
        <v>34</v>
      </c>
      <c r="B50" s="223"/>
      <c r="D50" s="224"/>
      <c r="E50" s="224"/>
      <c r="F50" s="224"/>
      <c r="G50" s="225" t="s">
        <v>694</v>
      </c>
      <c r="H50" s="226"/>
    </row>
    <row r="51" spans="1:8" customFormat="1" ht="15" x14ac:dyDescent="0.25">
      <c r="A51" s="223"/>
      <c r="B51" s="223"/>
      <c r="C51" s="227"/>
      <c r="D51" s="227" t="s">
        <v>692</v>
      </c>
      <c r="E51" s="227"/>
      <c r="F51" s="227"/>
      <c r="G51" s="227"/>
      <c r="H51" s="228"/>
    </row>
    <row r="52" spans="1:8" customFormat="1" ht="15" x14ac:dyDescent="0.25">
      <c r="A52" s="222" t="s">
        <v>36</v>
      </c>
      <c r="B52" s="223"/>
      <c r="C52" s="229"/>
      <c r="D52" s="224"/>
      <c r="E52" s="224"/>
      <c r="F52" s="224"/>
      <c r="G52" s="230" t="s">
        <v>695</v>
      </c>
      <c r="H52" s="226"/>
    </row>
    <row r="53" spans="1:8" customFormat="1" ht="15" x14ac:dyDescent="0.25">
      <c r="A53" s="223"/>
      <c r="B53" s="223"/>
      <c r="C53" s="227"/>
      <c r="D53" s="227" t="s">
        <v>692</v>
      </c>
      <c r="E53" s="227"/>
      <c r="F53" s="227"/>
      <c r="G53" s="227"/>
      <c r="H53" s="228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3:H33"/>
    <mergeCell ref="H20:H22"/>
    <mergeCell ref="D21:D22"/>
    <mergeCell ref="E21:E22"/>
    <mergeCell ref="F21:F22"/>
    <mergeCell ref="G21:G22"/>
    <mergeCell ref="A24:H24"/>
    <mergeCell ref="B28:C28"/>
    <mergeCell ref="A29:H29"/>
    <mergeCell ref="B30:C30"/>
    <mergeCell ref="A31:H31"/>
    <mergeCell ref="B32:C32"/>
    <mergeCell ref="A42:H42"/>
    <mergeCell ref="B45:C45"/>
    <mergeCell ref="B46:C46"/>
    <mergeCell ref="B34:C34"/>
    <mergeCell ref="A35:H35"/>
    <mergeCell ref="B36:C36"/>
    <mergeCell ref="A37:H37"/>
    <mergeCell ref="B40:C40"/>
    <mergeCell ref="B41:C41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50BDE-C95C-4A7C-9DCE-827B00B7F0E8}">
  <sheetPr>
    <pageSetUpPr fitToPage="1"/>
  </sheetPr>
  <dimension ref="A1:IM547"/>
  <sheetViews>
    <sheetView topLeftCell="A21" zoomScaleNormal="100" workbookViewId="0">
      <selection activeCell="A21" sqref="A21:P21"/>
    </sheetView>
  </sheetViews>
  <sheetFormatPr defaultColWidth="9.140625" defaultRowHeight="11.25" customHeight="1" x14ac:dyDescent="0.2"/>
  <cols>
    <col min="1" max="1" width="9.7109375" style="190" customWidth="1"/>
    <col min="2" max="2" width="20.7109375" style="190" customWidth="1"/>
    <col min="3" max="3" width="10.7109375" style="190" customWidth="1"/>
    <col min="4" max="4" width="12.85546875" style="190" customWidth="1"/>
    <col min="5" max="5" width="10.42578125" style="190" customWidth="1"/>
    <col min="6" max="6" width="11.7109375" style="190" customWidth="1"/>
    <col min="7" max="7" width="6.140625" style="190" customWidth="1"/>
    <col min="8" max="8" width="9.28515625" style="190" customWidth="1"/>
    <col min="9" max="9" width="10.7109375" style="190" customWidth="1"/>
    <col min="10" max="10" width="12.42578125" style="190" customWidth="1"/>
    <col min="11" max="11" width="13.28515625" style="190" customWidth="1"/>
    <col min="12" max="12" width="17" style="190" customWidth="1"/>
    <col min="13" max="13" width="11.5703125" style="190" customWidth="1"/>
    <col min="14" max="14" width="17" style="190" customWidth="1"/>
    <col min="15" max="15" width="12.85546875" style="190" customWidth="1"/>
    <col min="16" max="16" width="17" style="190" customWidth="1"/>
    <col min="17" max="17" width="75.28515625" style="58" hidden="1" customWidth="1"/>
    <col min="18" max="18" width="126.5703125" style="58" hidden="1" customWidth="1"/>
    <col min="19" max="27" width="9.140625" style="190"/>
    <col min="28" max="33" width="76.140625" style="135" hidden="1" customWidth="1"/>
    <col min="34" max="43" width="127.28515625" style="135" hidden="1" customWidth="1"/>
    <col min="44" max="49" width="76.140625" style="135" hidden="1" customWidth="1"/>
    <col min="50" max="59" width="127.28515625" style="135" hidden="1" customWidth="1"/>
    <col min="60" max="65" width="76.140625" style="135" hidden="1" customWidth="1"/>
    <col min="66" max="75" width="127.28515625" style="135" hidden="1" customWidth="1"/>
    <col min="76" max="81" width="76.140625" style="135" hidden="1" customWidth="1"/>
    <col min="82" max="91" width="127.28515625" style="135" hidden="1" customWidth="1"/>
    <col min="92" max="97" width="76.140625" style="135" hidden="1" customWidth="1"/>
    <col min="98" max="107" width="127.28515625" style="135" hidden="1" customWidth="1"/>
    <col min="108" max="113" width="76.140625" style="135" hidden="1" customWidth="1"/>
    <col min="114" max="123" width="127.28515625" style="135" hidden="1" customWidth="1"/>
    <col min="124" max="129" width="76.140625" style="135" hidden="1" customWidth="1"/>
    <col min="130" max="139" width="127.28515625" style="135" hidden="1" customWidth="1"/>
    <col min="140" max="187" width="203.42578125" style="135" hidden="1" customWidth="1"/>
    <col min="188" max="192" width="66.42578125" style="135" hidden="1" customWidth="1"/>
    <col min="193" max="196" width="45.7109375" style="135" hidden="1" customWidth="1"/>
    <col min="197" max="197" width="203.42578125" style="135" hidden="1" customWidth="1"/>
    <col min="198" max="207" width="51.85546875" style="135" hidden="1" customWidth="1"/>
    <col min="208" max="210" width="156" style="135" hidden="1" customWidth="1"/>
    <col min="211" max="211" width="84.28515625" style="135" hidden="1" customWidth="1"/>
    <col min="212" max="215" width="51.85546875" style="135" hidden="1" customWidth="1"/>
    <col min="216" max="216" width="156" style="135" hidden="1" customWidth="1"/>
    <col min="217" max="217" width="51.85546875" style="135" hidden="1" customWidth="1"/>
    <col min="218" max="220" width="156" style="135" hidden="1" customWidth="1"/>
    <col min="221" max="221" width="84.28515625" style="135" hidden="1" customWidth="1"/>
    <col min="222" max="222" width="156" style="135" hidden="1" customWidth="1"/>
    <col min="223" max="223" width="51.85546875" style="135" hidden="1" customWidth="1"/>
    <col min="224" max="229" width="61.140625" style="135" hidden="1" customWidth="1"/>
    <col min="230" max="235" width="82" style="135" hidden="1" customWidth="1"/>
    <col min="236" max="241" width="61.140625" style="135" hidden="1" customWidth="1"/>
    <col min="242" max="247" width="82" style="135" hidden="1" customWidth="1"/>
    <col min="248" max="16384" width="9.140625" style="190"/>
  </cols>
  <sheetData>
    <row r="1" spans="1:171" customFormat="1" ht="15" hidden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 t="s">
        <v>47</v>
      </c>
    </row>
    <row r="2" spans="1:171" customFormat="1" ht="11.25" hidden="1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P2" s="53" t="s">
        <v>48</v>
      </c>
    </row>
    <row r="3" spans="1:171" customFormat="1" ht="1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P3" s="53"/>
    </row>
    <row r="4" spans="1:171" customFormat="1" ht="12.75" hidden="1" customHeight="1" x14ac:dyDescent="0.25">
      <c r="A4" s="291" t="s">
        <v>49</v>
      </c>
      <c r="B4" s="291"/>
      <c r="C4" s="291"/>
      <c r="D4" s="291"/>
      <c r="E4" s="291"/>
      <c r="F4" s="291"/>
      <c r="G4" s="316" t="s">
        <v>50</v>
      </c>
      <c r="H4" s="316"/>
      <c r="I4" s="316"/>
      <c r="J4" s="316"/>
      <c r="K4" s="316"/>
      <c r="L4" s="316"/>
      <c r="M4" s="316"/>
      <c r="N4" s="316"/>
      <c r="O4" s="316"/>
      <c r="P4" s="316"/>
    </row>
    <row r="5" spans="1:171" customFormat="1" ht="56.25" hidden="1" customHeight="1" x14ac:dyDescent="0.25">
      <c r="A5" s="291" t="s">
        <v>51</v>
      </c>
      <c r="B5" s="291"/>
      <c r="C5" s="291"/>
      <c r="D5" s="291"/>
      <c r="E5" s="291"/>
      <c r="F5" s="291"/>
      <c r="G5" s="314" t="s">
        <v>52</v>
      </c>
      <c r="H5" s="314"/>
      <c r="I5" s="314"/>
      <c r="J5" s="314"/>
      <c r="K5" s="314"/>
      <c r="L5" s="314"/>
      <c r="M5" s="314"/>
      <c r="N5" s="314"/>
      <c r="O5" s="314"/>
      <c r="P5" s="314"/>
      <c r="AB5" s="55" t="s">
        <v>51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52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1" t="s">
        <v>53</v>
      </c>
      <c r="B6" s="291"/>
      <c r="C6" s="291"/>
      <c r="D6" s="291"/>
      <c r="E6" s="291"/>
      <c r="F6" s="291"/>
      <c r="G6" s="314" t="s">
        <v>54</v>
      </c>
      <c r="H6" s="314"/>
      <c r="I6" s="314"/>
      <c r="J6" s="314"/>
      <c r="K6" s="314"/>
      <c r="L6" s="314"/>
      <c r="M6" s="314"/>
      <c r="N6" s="314"/>
      <c r="O6" s="314"/>
      <c r="P6" s="314"/>
      <c r="AR6" s="55" t="s">
        <v>53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54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5" t="s">
        <v>55</v>
      </c>
      <c r="B7" s="315"/>
      <c r="C7" s="315"/>
      <c r="D7" s="315"/>
      <c r="E7" s="315"/>
      <c r="F7" s="315"/>
      <c r="G7" s="314" t="s">
        <v>56</v>
      </c>
      <c r="H7" s="314"/>
      <c r="I7" s="314"/>
      <c r="J7" s="314"/>
      <c r="K7" s="314"/>
      <c r="L7" s="314"/>
      <c r="M7" s="314"/>
      <c r="N7" s="314"/>
      <c r="O7" s="314"/>
      <c r="P7" s="314"/>
      <c r="Q7" s="56" t="s">
        <v>55</v>
      </c>
      <c r="R7" s="57" t="s">
        <v>56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55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56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1" t="s">
        <v>57</v>
      </c>
      <c r="B8" s="291"/>
      <c r="C8" s="291"/>
      <c r="D8" s="291"/>
      <c r="E8" s="291"/>
      <c r="F8" s="291"/>
      <c r="G8" s="314" t="s">
        <v>58</v>
      </c>
      <c r="H8" s="314"/>
      <c r="I8" s="314"/>
      <c r="J8" s="314"/>
      <c r="K8" s="314"/>
      <c r="L8" s="314"/>
      <c r="M8" s="314"/>
      <c r="N8" s="314"/>
      <c r="O8" s="314"/>
      <c r="P8" s="314"/>
      <c r="Q8" s="56" t="s">
        <v>57</v>
      </c>
      <c r="R8" s="57" t="s">
        <v>58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57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58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1" t="s">
        <v>59</v>
      </c>
      <c r="B9" s="291"/>
      <c r="C9" s="291"/>
      <c r="D9" s="291"/>
      <c r="E9" s="291"/>
      <c r="F9" s="291"/>
      <c r="G9" s="314"/>
      <c r="H9" s="314"/>
      <c r="I9" s="314"/>
      <c r="J9" s="314"/>
      <c r="K9" s="314"/>
      <c r="L9" s="314"/>
      <c r="M9" s="314"/>
      <c r="N9" s="314"/>
      <c r="O9" s="314"/>
      <c r="P9" s="314"/>
      <c r="CN9" s="55" t="s">
        <v>59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1" t="s">
        <v>60</v>
      </c>
      <c r="B10" s="291"/>
      <c r="C10" s="291"/>
      <c r="D10" s="291"/>
      <c r="E10" s="291"/>
      <c r="F10" s="291"/>
      <c r="G10" s="314" t="s">
        <v>61</v>
      </c>
      <c r="H10" s="314"/>
      <c r="I10" s="314"/>
      <c r="J10" s="314"/>
      <c r="K10" s="314"/>
      <c r="L10" s="314"/>
      <c r="M10" s="314"/>
      <c r="N10" s="314"/>
      <c r="O10" s="314"/>
      <c r="P10" s="314"/>
      <c r="R10" s="58" t="s">
        <v>61</v>
      </c>
      <c r="DD10" s="55" t="s">
        <v>60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61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1" t="s">
        <v>62</v>
      </c>
      <c r="B11" s="291"/>
      <c r="C11" s="291"/>
      <c r="D11" s="291"/>
      <c r="E11" s="291"/>
      <c r="F11" s="291"/>
      <c r="G11" s="314" t="s">
        <v>63</v>
      </c>
      <c r="H11" s="314"/>
      <c r="I11" s="314"/>
      <c r="J11" s="314"/>
      <c r="K11" s="314"/>
      <c r="L11" s="314"/>
      <c r="M11" s="314"/>
      <c r="N11" s="314"/>
      <c r="O11" s="314"/>
      <c r="P11" s="314"/>
      <c r="R11" s="58" t="s">
        <v>63</v>
      </c>
      <c r="DT11" s="55" t="s">
        <v>62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63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59"/>
      <c r="B12" s="54"/>
      <c r="C12" s="54"/>
      <c r="D12" s="54"/>
      <c r="E12" s="54"/>
      <c r="F12" s="60"/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71" customFormat="1" ht="15" x14ac:dyDescent="0.25">
      <c r="A13" s="310" t="s">
        <v>11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EJ13" s="55" t="s">
        <v>11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1" t="s">
        <v>12</v>
      </c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</row>
    <row r="15" spans="1:171" customFormat="1" ht="6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71" customFormat="1" ht="15" hidden="1" x14ac:dyDescent="0.25">
      <c r="A16" s="310"/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1" t="s">
        <v>64</v>
      </c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</row>
    <row r="18" spans="1:196" customFormat="1" ht="17.25" customHeight="1" x14ac:dyDescent="0.25">
      <c r="A18" s="312" t="s">
        <v>65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</row>
    <row r="19" spans="1:196" customFormat="1" ht="8.2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96" customFormat="1" ht="15" x14ac:dyDescent="0.25">
      <c r="A20" s="310" t="s">
        <v>66</v>
      </c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FP20" s="55" t="s">
        <v>66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1" t="s">
        <v>67</v>
      </c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</row>
    <row r="22" spans="1:196" customFormat="1" ht="12" customHeight="1" x14ac:dyDescent="0.25">
      <c r="A22" s="54" t="s">
        <v>68</v>
      </c>
      <c r="B22" s="64" t="s">
        <v>69</v>
      </c>
      <c r="C22" s="52" t="s">
        <v>70</v>
      </c>
      <c r="D22" s="52"/>
      <c r="E22" s="5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96" customFormat="1" ht="15" x14ac:dyDescent="0.25">
      <c r="A23" s="54" t="s">
        <v>71</v>
      </c>
      <c r="B23" s="313"/>
      <c r="C23" s="313"/>
      <c r="D23" s="313"/>
      <c r="E23" s="313"/>
      <c r="F23" s="313"/>
      <c r="G23" s="65"/>
      <c r="H23" s="65"/>
      <c r="I23" s="65"/>
      <c r="J23" s="65"/>
      <c r="K23" s="65"/>
      <c r="L23" s="65"/>
      <c r="M23" s="65"/>
      <c r="N23" s="65"/>
      <c r="O23" s="65"/>
      <c r="P23" s="65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4"/>
      <c r="B24" s="304" t="s">
        <v>72</v>
      </c>
      <c r="C24" s="304"/>
      <c r="D24" s="304"/>
      <c r="E24" s="304"/>
      <c r="F24" s="304"/>
      <c r="G24" s="66"/>
      <c r="H24" s="66"/>
      <c r="I24" s="66"/>
      <c r="J24" s="66"/>
      <c r="K24" s="66"/>
      <c r="L24" s="66"/>
      <c r="M24" s="66"/>
      <c r="N24" s="66"/>
      <c r="O24" s="67"/>
      <c r="P24" s="66"/>
    </row>
    <row r="25" spans="1:196" customFormat="1" ht="9.75" customHeight="1" x14ac:dyDescent="0.25">
      <c r="A25" s="54"/>
      <c r="B25" s="54"/>
      <c r="C25" s="54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6"/>
      <c r="P25" s="66"/>
    </row>
    <row r="26" spans="1:196" customFormat="1" ht="15" x14ac:dyDescent="0.25">
      <c r="A26" s="69" t="s">
        <v>73</v>
      </c>
      <c r="B26" s="70"/>
      <c r="C26" s="305" t="s">
        <v>74</v>
      </c>
      <c r="D26" s="305"/>
      <c r="E26" s="305"/>
      <c r="F26" s="305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74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4"/>
      <c r="B27" s="70"/>
      <c r="C27" s="71"/>
      <c r="D27" s="72"/>
      <c r="E27" s="72"/>
      <c r="F27" s="72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96" customFormat="1" ht="12" customHeight="1" x14ac:dyDescent="0.25">
      <c r="A28" s="69" t="s">
        <v>75</v>
      </c>
      <c r="B28" s="70"/>
      <c r="C28" s="74"/>
      <c r="D28" s="75">
        <v>1546.19</v>
      </c>
      <c r="E28" s="76" t="s">
        <v>76</v>
      </c>
      <c r="G28" s="70"/>
      <c r="H28" s="70"/>
      <c r="I28" s="70"/>
      <c r="J28" s="70"/>
      <c r="K28" s="70"/>
      <c r="L28" s="70"/>
      <c r="M28" s="70"/>
      <c r="N28" s="77"/>
      <c r="O28" s="77"/>
      <c r="P28" s="70"/>
    </row>
    <row r="29" spans="1:196" customFormat="1" ht="12" customHeight="1" x14ac:dyDescent="0.25">
      <c r="A29" s="54"/>
      <c r="B29" s="78" t="s">
        <v>77</v>
      </c>
      <c r="C29" s="79"/>
      <c r="D29" s="80"/>
      <c r="E29" s="76"/>
      <c r="G29" s="70"/>
    </row>
    <row r="30" spans="1:196" customFormat="1" ht="12" customHeight="1" x14ac:dyDescent="0.25">
      <c r="A30" s="54"/>
      <c r="B30" s="81" t="s">
        <v>78</v>
      </c>
      <c r="C30" s="74"/>
      <c r="D30" s="75">
        <v>1008.7</v>
      </c>
      <c r="E30" s="76" t="s">
        <v>76</v>
      </c>
      <c r="I30" s="70"/>
      <c r="K30" s="70" t="s">
        <v>79</v>
      </c>
      <c r="L30" s="70"/>
      <c r="M30" s="70"/>
      <c r="N30" s="82"/>
      <c r="O30" s="75">
        <v>136.44</v>
      </c>
      <c r="P30" s="76" t="s">
        <v>76</v>
      </c>
    </row>
    <row r="31" spans="1:196" customFormat="1" ht="12" customHeight="1" x14ac:dyDescent="0.25">
      <c r="A31" s="54"/>
      <c r="B31" s="81" t="s">
        <v>80</v>
      </c>
      <c r="C31" s="83"/>
      <c r="D31" s="84">
        <v>187.3</v>
      </c>
      <c r="E31" s="76" t="s">
        <v>76</v>
      </c>
      <c r="I31" s="70"/>
      <c r="K31" s="70" t="s">
        <v>81</v>
      </c>
      <c r="L31" s="70"/>
      <c r="M31" s="70"/>
      <c r="N31" s="82"/>
      <c r="O31" s="75">
        <v>92.72</v>
      </c>
      <c r="P31" s="76" t="s">
        <v>76</v>
      </c>
    </row>
    <row r="32" spans="1:196" customFormat="1" ht="12" customHeight="1" x14ac:dyDescent="0.25">
      <c r="A32" s="54"/>
      <c r="B32" s="81" t="s">
        <v>82</v>
      </c>
      <c r="C32" s="83"/>
      <c r="D32" s="84">
        <v>0</v>
      </c>
      <c r="E32" s="76" t="s">
        <v>76</v>
      </c>
      <c r="I32" s="70"/>
      <c r="K32" s="70" t="s">
        <v>83</v>
      </c>
      <c r="L32" s="70"/>
      <c r="M32" s="70"/>
      <c r="N32" s="85"/>
      <c r="O32" s="84">
        <v>381.76</v>
      </c>
      <c r="P32" s="86" t="s">
        <v>84</v>
      </c>
    </row>
    <row r="33" spans="1:207" customFormat="1" ht="12" customHeight="1" x14ac:dyDescent="0.25">
      <c r="A33" s="54"/>
      <c r="B33" s="81" t="s">
        <v>85</v>
      </c>
      <c r="C33" s="83"/>
      <c r="D33" s="75">
        <v>54.96</v>
      </c>
      <c r="E33" s="76" t="s">
        <v>76</v>
      </c>
      <c r="I33" s="70"/>
      <c r="K33" s="70" t="s">
        <v>86</v>
      </c>
      <c r="L33" s="70"/>
      <c r="M33" s="70"/>
      <c r="N33" s="85"/>
      <c r="O33" s="84">
        <v>201.7</v>
      </c>
      <c r="P33" s="86" t="s">
        <v>84</v>
      </c>
    </row>
    <row r="34" spans="1:207" customFormat="1" ht="9.75" customHeight="1" x14ac:dyDescent="0.25">
      <c r="A34" s="54"/>
      <c r="B34" s="70"/>
      <c r="D34" s="87"/>
      <c r="E34" s="76"/>
      <c r="H34" s="70"/>
      <c r="I34" s="70"/>
      <c r="J34" s="70"/>
      <c r="K34" s="70"/>
      <c r="L34" s="70"/>
      <c r="M34" s="70"/>
      <c r="N34" s="73"/>
      <c r="O34" s="73"/>
      <c r="P34" s="70"/>
    </row>
    <row r="35" spans="1:207" customFormat="1" ht="11.25" customHeight="1" x14ac:dyDescent="0.25">
      <c r="A35" s="306" t="s">
        <v>87</v>
      </c>
      <c r="B35" s="268" t="s">
        <v>88</v>
      </c>
      <c r="C35" s="271" t="s">
        <v>89</v>
      </c>
      <c r="D35" s="297"/>
      <c r="E35" s="297"/>
      <c r="F35" s="297"/>
      <c r="G35" s="298"/>
      <c r="H35" s="268" t="s">
        <v>90</v>
      </c>
      <c r="I35" s="268" t="s">
        <v>91</v>
      </c>
      <c r="J35" s="268"/>
      <c r="K35" s="268"/>
      <c r="L35" s="271" t="s">
        <v>92</v>
      </c>
      <c r="M35" s="297"/>
      <c r="N35" s="297"/>
      <c r="O35" s="297"/>
      <c r="P35" s="298"/>
    </row>
    <row r="36" spans="1:207" customFormat="1" ht="11.25" customHeight="1" x14ac:dyDescent="0.25">
      <c r="A36" s="306"/>
      <c r="B36" s="268"/>
      <c r="C36" s="307"/>
      <c r="D36" s="308"/>
      <c r="E36" s="308"/>
      <c r="F36" s="308"/>
      <c r="G36" s="309"/>
      <c r="H36" s="268"/>
      <c r="I36" s="268"/>
      <c r="J36" s="268"/>
      <c r="K36" s="268"/>
      <c r="L36" s="272"/>
      <c r="M36" s="299"/>
      <c r="N36" s="299"/>
      <c r="O36" s="299"/>
      <c r="P36" s="300"/>
    </row>
    <row r="37" spans="1:207" customFormat="1" ht="54" customHeight="1" x14ac:dyDescent="0.25">
      <c r="A37" s="306"/>
      <c r="B37" s="268"/>
      <c r="C37" s="272"/>
      <c r="D37" s="299"/>
      <c r="E37" s="299"/>
      <c r="F37" s="299"/>
      <c r="G37" s="300"/>
      <c r="H37" s="268"/>
      <c r="I37" s="88" t="s">
        <v>93</v>
      </c>
      <c r="J37" s="88" t="s">
        <v>94</v>
      </c>
      <c r="K37" s="88" t="s">
        <v>95</v>
      </c>
      <c r="L37" s="88" t="s">
        <v>96</v>
      </c>
      <c r="M37" s="88" t="s">
        <v>97</v>
      </c>
      <c r="N37" s="88" t="s">
        <v>98</v>
      </c>
      <c r="O37" s="88" t="s">
        <v>94</v>
      </c>
      <c r="P37" s="88" t="s">
        <v>99</v>
      </c>
    </row>
    <row r="38" spans="1:207" customFormat="1" ht="13.5" customHeight="1" x14ac:dyDescent="0.25">
      <c r="A38" s="89">
        <v>1</v>
      </c>
      <c r="B38" s="90">
        <v>2</v>
      </c>
      <c r="C38" s="301">
        <v>3</v>
      </c>
      <c r="D38" s="302"/>
      <c r="E38" s="302"/>
      <c r="F38" s="302"/>
      <c r="G38" s="303"/>
      <c r="H38" s="90">
        <v>4</v>
      </c>
      <c r="I38" s="90">
        <v>5</v>
      </c>
      <c r="J38" s="90">
        <v>6</v>
      </c>
      <c r="K38" s="90">
        <v>7</v>
      </c>
      <c r="L38" s="90">
        <v>8</v>
      </c>
      <c r="M38" s="90">
        <v>9</v>
      </c>
      <c r="N38" s="90">
        <v>10</v>
      </c>
      <c r="O38" s="90">
        <v>11</v>
      </c>
      <c r="P38" s="90">
        <v>12</v>
      </c>
    </row>
    <row r="39" spans="1:207" customFormat="1" ht="15" x14ac:dyDescent="0.25">
      <c r="A39" s="293" t="s">
        <v>100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5"/>
      <c r="GO39" s="91" t="s">
        <v>100</v>
      </c>
    </row>
    <row r="40" spans="1:207" customFormat="1" ht="23.25" x14ac:dyDescent="0.25">
      <c r="A40" s="92" t="s">
        <v>20</v>
      </c>
      <c r="B40" s="93" t="s">
        <v>101</v>
      </c>
      <c r="C40" s="292" t="s">
        <v>102</v>
      </c>
      <c r="D40" s="292"/>
      <c r="E40" s="292"/>
      <c r="F40" s="292"/>
      <c r="G40" s="292"/>
      <c r="H40" s="94" t="s">
        <v>103</v>
      </c>
      <c r="I40" s="95">
        <v>0.114</v>
      </c>
      <c r="J40" s="96">
        <v>1</v>
      </c>
      <c r="K40" s="97">
        <v>0.114</v>
      </c>
      <c r="L40" s="98"/>
      <c r="M40" s="95"/>
      <c r="N40" s="99"/>
      <c r="O40" s="95"/>
      <c r="P40" s="100"/>
      <c r="GO40" s="91"/>
      <c r="GP40" s="91" t="s">
        <v>102</v>
      </c>
      <c r="GQ40" s="91" t="s">
        <v>4</v>
      </c>
      <c r="GR40" s="91" t="s">
        <v>4</v>
      </c>
      <c r="GS40" s="91" t="s">
        <v>4</v>
      </c>
      <c r="GT40" s="91" t="s">
        <v>4</v>
      </c>
    </row>
    <row r="41" spans="1:207" customFormat="1" ht="15" hidden="1" x14ac:dyDescent="0.25">
      <c r="A41" s="101"/>
      <c r="B41" s="102" t="s">
        <v>20</v>
      </c>
      <c r="C41" s="291" t="s">
        <v>104</v>
      </c>
      <c r="D41" s="291"/>
      <c r="E41" s="291"/>
      <c r="F41" s="291"/>
      <c r="G41" s="291"/>
      <c r="H41" s="103" t="s">
        <v>105</v>
      </c>
      <c r="I41" s="104"/>
      <c r="J41" s="104"/>
      <c r="K41" s="105">
        <v>49.555799999999998</v>
      </c>
      <c r="L41" s="106"/>
      <c r="M41" s="104"/>
      <c r="N41" s="106"/>
      <c r="O41" s="104"/>
      <c r="P41" s="107">
        <v>14305.77</v>
      </c>
      <c r="GO41" s="91"/>
      <c r="GP41" s="91"/>
      <c r="GQ41" s="91"/>
      <c r="GR41" s="91"/>
      <c r="GS41" s="91"/>
      <c r="GT41" s="91"/>
      <c r="GU41" s="55" t="s">
        <v>104</v>
      </c>
    </row>
    <row r="42" spans="1:207" customFormat="1" ht="15" hidden="1" x14ac:dyDescent="0.25">
      <c r="A42" s="108"/>
      <c r="B42" s="102" t="s">
        <v>106</v>
      </c>
      <c r="C42" s="291" t="s">
        <v>107</v>
      </c>
      <c r="D42" s="291"/>
      <c r="E42" s="291"/>
      <c r="F42" s="291"/>
      <c r="G42" s="291"/>
      <c r="H42" s="103" t="s">
        <v>105</v>
      </c>
      <c r="I42" s="109">
        <v>280</v>
      </c>
      <c r="J42" s="105">
        <v>1.5525</v>
      </c>
      <c r="K42" s="105">
        <v>49.555799999999998</v>
      </c>
      <c r="L42" s="110"/>
      <c r="M42" s="111"/>
      <c r="N42" s="112">
        <v>288.68</v>
      </c>
      <c r="O42" s="104"/>
      <c r="P42" s="107">
        <v>14305.77</v>
      </c>
      <c r="Q42" s="113"/>
      <c r="R42" s="113"/>
      <c r="GO42" s="91"/>
      <c r="GP42" s="91"/>
      <c r="GQ42" s="91"/>
      <c r="GR42" s="91"/>
      <c r="GS42" s="91"/>
      <c r="GT42" s="91"/>
      <c r="GU42" s="55"/>
      <c r="GV42" s="55" t="s">
        <v>107</v>
      </c>
    </row>
    <row r="43" spans="1:207" customFormat="1" ht="15" x14ac:dyDescent="0.25">
      <c r="A43" s="114"/>
      <c r="B43" s="115"/>
      <c r="C43" s="290" t="s">
        <v>108</v>
      </c>
      <c r="D43" s="290"/>
      <c r="E43" s="290"/>
      <c r="F43" s="290"/>
      <c r="G43" s="290"/>
      <c r="H43" s="94"/>
      <c r="I43" s="95"/>
      <c r="J43" s="95"/>
      <c r="K43" s="95"/>
      <c r="L43" s="98"/>
      <c r="M43" s="95"/>
      <c r="N43" s="116"/>
      <c r="O43" s="95"/>
      <c r="P43" s="117">
        <v>14305.77</v>
      </c>
      <c r="Q43" s="113"/>
      <c r="R43" s="113"/>
      <c r="GO43" s="91"/>
      <c r="GP43" s="91"/>
      <c r="GQ43" s="91"/>
      <c r="GR43" s="91"/>
      <c r="GS43" s="91"/>
      <c r="GT43" s="91"/>
      <c r="GU43" s="55"/>
      <c r="GV43" s="55"/>
      <c r="GW43" s="91" t="s">
        <v>108</v>
      </c>
    </row>
    <row r="44" spans="1:207" customFormat="1" ht="15" x14ac:dyDescent="0.25">
      <c r="A44" s="118"/>
      <c r="B44" s="102"/>
      <c r="C44" s="291" t="s">
        <v>109</v>
      </c>
      <c r="D44" s="291"/>
      <c r="E44" s="291"/>
      <c r="F44" s="291"/>
      <c r="G44" s="291"/>
      <c r="H44" s="103"/>
      <c r="I44" s="104"/>
      <c r="J44" s="104"/>
      <c r="K44" s="104"/>
      <c r="L44" s="106"/>
      <c r="M44" s="104"/>
      <c r="N44" s="106"/>
      <c r="O44" s="104"/>
      <c r="P44" s="107">
        <v>14305.77</v>
      </c>
      <c r="GO44" s="91"/>
      <c r="GP44" s="91"/>
      <c r="GQ44" s="91"/>
      <c r="GR44" s="91"/>
      <c r="GS44" s="91"/>
      <c r="GT44" s="91"/>
      <c r="GU44" s="55"/>
      <c r="GV44" s="55"/>
      <c r="GW44" s="91"/>
      <c r="GX44" s="55" t="s">
        <v>109</v>
      </c>
    </row>
    <row r="45" spans="1:207" customFormat="1" ht="15" x14ac:dyDescent="0.25">
      <c r="A45" s="118"/>
      <c r="B45" s="102" t="s">
        <v>110</v>
      </c>
      <c r="C45" s="291" t="s">
        <v>111</v>
      </c>
      <c r="D45" s="291"/>
      <c r="E45" s="291"/>
      <c r="F45" s="291"/>
      <c r="G45" s="291"/>
      <c r="H45" s="103" t="s">
        <v>112</v>
      </c>
      <c r="I45" s="109">
        <v>89</v>
      </c>
      <c r="J45" s="104"/>
      <c r="K45" s="109">
        <v>89</v>
      </c>
      <c r="L45" s="106"/>
      <c r="M45" s="104"/>
      <c r="N45" s="106"/>
      <c r="O45" s="104"/>
      <c r="P45" s="107">
        <v>12732.14</v>
      </c>
      <c r="GO45" s="91"/>
      <c r="GP45" s="91"/>
      <c r="GQ45" s="91"/>
      <c r="GR45" s="91"/>
      <c r="GS45" s="91"/>
      <c r="GT45" s="91"/>
      <c r="GU45" s="55"/>
      <c r="GV45" s="55"/>
      <c r="GW45" s="91"/>
      <c r="GX45" s="55" t="s">
        <v>111</v>
      </c>
    </row>
    <row r="46" spans="1:207" customFormat="1" ht="15" x14ac:dyDescent="0.25">
      <c r="A46" s="118"/>
      <c r="B46" s="102" t="s">
        <v>113</v>
      </c>
      <c r="C46" s="291" t="s">
        <v>114</v>
      </c>
      <c r="D46" s="291"/>
      <c r="E46" s="291"/>
      <c r="F46" s="291"/>
      <c r="G46" s="291"/>
      <c r="H46" s="103" t="s">
        <v>112</v>
      </c>
      <c r="I46" s="109">
        <v>40</v>
      </c>
      <c r="J46" s="104"/>
      <c r="K46" s="109">
        <v>40</v>
      </c>
      <c r="L46" s="106"/>
      <c r="M46" s="104"/>
      <c r="N46" s="106"/>
      <c r="O46" s="104"/>
      <c r="P46" s="107">
        <v>5722.31</v>
      </c>
      <c r="GO46" s="91"/>
      <c r="GP46" s="91"/>
      <c r="GQ46" s="91"/>
      <c r="GR46" s="91"/>
      <c r="GS46" s="91"/>
      <c r="GT46" s="91"/>
      <c r="GU46" s="55"/>
      <c r="GV46" s="55"/>
      <c r="GW46" s="91"/>
      <c r="GX46" s="55" t="s">
        <v>114</v>
      </c>
    </row>
    <row r="47" spans="1:207" customFormat="1" ht="15" x14ac:dyDescent="0.25">
      <c r="A47" s="119"/>
      <c r="B47" s="120"/>
      <c r="C47" s="290" t="s">
        <v>115</v>
      </c>
      <c r="D47" s="290"/>
      <c r="E47" s="290"/>
      <c r="F47" s="290"/>
      <c r="G47" s="290"/>
      <c r="H47" s="94"/>
      <c r="I47" s="95"/>
      <c r="J47" s="95"/>
      <c r="K47" s="95"/>
      <c r="L47" s="98"/>
      <c r="M47" s="95"/>
      <c r="N47" s="116">
        <v>287370.34999999998</v>
      </c>
      <c r="O47" s="95"/>
      <c r="P47" s="117">
        <v>32760.22</v>
      </c>
      <c r="GO47" s="91"/>
      <c r="GP47" s="91"/>
      <c r="GQ47" s="91"/>
      <c r="GR47" s="91"/>
      <c r="GS47" s="91"/>
      <c r="GT47" s="91"/>
      <c r="GU47" s="55"/>
      <c r="GV47" s="55"/>
      <c r="GW47" s="91"/>
      <c r="GX47" s="55"/>
      <c r="GY47" s="91" t="s">
        <v>115</v>
      </c>
    </row>
    <row r="48" spans="1:207" customFormat="1" ht="23.25" x14ac:dyDescent="0.25">
      <c r="A48" s="92" t="s">
        <v>28</v>
      </c>
      <c r="B48" s="93" t="s">
        <v>116</v>
      </c>
      <c r="C48" s="292" t="s">
        <v>117</v>
      </c>
      <c r="D48" s="292"/>
      <c r="E48" s="292"/>
      <c r="F48" s="292"/>
      <c r="G48" s="292"/>
      <c r="H48" s="94" t="s">
        <v>103</v>
      </c>
      <c r="I48" s="95">
        <v>0.114</v>
      </c>
      <c r="J48" s="96">
        <v>1</v>
      </c>
      <c r="K48" s="97">
        <v>0.114</v>
      </c>
      <c r="L48" s="98"/>
      <c r="M48" s="95"/>
      <c r="N48" s="99"/>
      <c r="O48" s="95"/>
      <c r="P48" s="100"/>
      <c r="GO48" s="91"/>
      <c r="GP48" s="91" t="s">
        <v>117</v>
      </c>
      <c r="GQ48" s="91" t="s">
        <v>4</v>
      </c>
      <c r="GR48" s="91" t="s">
        <v>4</v>
      </c>
      <c r="GS48" s="91" t="s">
        <v>4</v>
      </c>
      <c r="GT48" s="91" t="s">
        <v>4</v>
      </c>
      <c r="GU48" s="55"/>
      <c r="GV48" s="55"/>
      <c r="GW48" s="91"/>
      <c r="GX48" s="55"/>
      <c r="GY48" s="91"/>
    </row>
    <row r="49" spans="1:209" customFormat="1" ht="15" hidden="1" x14ac:dyDescent="0.25">
      <c r="A49" s="101"/>
      <c r="B49" s="102" t="s">
        <v>20</v>
      </c>
      <c r="C49" s="291" t="s">
        <v>104</v>
      </c>
      <c r="D49" s="291"/>
      <c r="E49" s="291"/>
      <c r="F49" s="291"/>
      <c r="G49" s="291"/>
      <c r="H49" s="103" t="s">
        <v>105</v>
      </c>
      <c r="I49" s="104"/>
      <c r="J49" s="104"/>
      <c r="K49" s="121">
        <v>17.202942</v>
      </c>
      <c r="L49" s="106"/>
      <c r="M49" s="104"/>
      <c r="N49" s="106"/>
      <c r="O49" s="104"/>
      <c r="P49" s="107">
        <v>4761.09</v>
      </c>
      <c r="GO49" s="91"/>
      <c r="GP49" s="91"/>
      <c r="GQ49" s="91"/>
      <c r="GR49" s="91"/>
      <c r="GS49" s="91"/>
      <c r="GT49" s="91"/>
      <c r="GU49" s="55" t="s">
        <v>104</v>
      </c>
      <c r="GV49" s="55"/>
      <c r="GW49" s="91"/>
      <c r="GX49" s="55"/>
      <c r="GY49" s="91"/>
    </row>
    <row r="50" spans="1:209" customFormat="1" ht="15" hidden="1" x14ac:dyDescent="0.25">
      <c r="A50" s="108"/>
      <c r="B50" s="102" t="s">
        <v>118</v>
      </c>
      <c r="C50" s="291" t="s">
        <v>119</v>
      </c>
      <c r="D50" s="291"/>
      <c r="E50" s="291"/>
      <c r="F50" s="291"/>
      <c r="G50" s="291"/>
      <c r="H50" s="103" t="s">
        <v>105</v>
      </c>
      <c r="I50" s="122">
        <v>97.2</v>
      </c>
      <c r="J50" s="105">
        <v>1.5525</v>
      </c>
      <c r="K50" s="121">
        <v>17.202942</v>
      </c>
      <c r="L50" s="110"/>
      <c r="M50" s="111"/>
      <c r="N50" s="112">
        <v>276.76</v>
      </c>
      <c r="O50" s="104"/>
      <c r="P50" s="107">
        <v>4761.09</v>
      </c>
      <c r="Q50" s="113"/>
      <c r="R50" s="113"/>
      <c r="GO50" s="91"/>
      <c r="GP50" s="91"/>
      <c r="GQ50" s="91"/>
      <c r="GR50" s="91"/>
      <c r="GS50" s="91"/>
      <c r="GT50" s="91"/>
      <c r="GU50" s="55"/>
      <c r="GV50" s="55" t="s">
        <v>119</v>
      </c>
      <c r="GW50" s="91"/>
      <c r="GX50" s="55"/>
      <c r="GY50" s="91"/>
    </row>
    <row r="51" spans="1:209" customFormat="1" ht="15" x14ac:dyDescent="0.25">
      <c r="A51" s="114"/>
      <c r="B51" s="115"/>
      <c r="C51" s="290" t="s">
        <v>108</v>
      </c>
      <c r="D51" s="290"/>
      <c r="E51" s="290"/>
      <c r="F51" s="290"/>
      <c r="G51" s="290"/>
      <c r="H51" s="94"/>
      <c r="I51" s="95"/>
      <c r="J51" s="95"/>
      <c r="K51" s="95"/>
      <c r="L51" s="98"/>
      <c r="M51" s="95"/>
      <c r="N51" s="116"/>
      <c r="O51" s="95"/>
      <c r="P51" s="117">
        <v>4761.09</v>
      </c>
      <c r="Q51" s="113"/>
      <c r="R51" s="113"/>
      <c r="GO51" s="91"/>
      <c r="GP51" s="91"/>
      <c r="GQ51" s="91"/>
      <c r="GR51" s="91"/>
      <c r="GS51" s="91"/>
      <c r="GT51" s="91"/>
      <c r="GU51" s="55"/>
      <c r="GV51" s="55"/>
      <c r="GW51" s="91" t="s">
        <v>108</v>
      </c>
      <c r="GX51" s="55"/>
      <c r="GY51" s="91"/>
    </row>
    <row r="52" spans="1:209" customFormat="1" ht="15" x14ac:dyDescent="0.25">
      <c r="A52" s="118"/>
      <c r="B52" s="102"/>
      <c r="C52" s="291" t="s">
        <v>109</v>
      </c>
      <c r="D52" s="291"/>
      <c r="E52" s="291"/>
      <c r="F52" s="291"/>
      <c r="G52" s="291"/>
      <c r="H52" s="103"/>
      <c r="I52" s="104"/>
      <c r="J52" s="104"/>
      <c r="K52" s="104"/>
      <c r="L52" s="106"/>
      <c r="M52" s="104"/>
      <c r="N52" s="106"/>
      <c r="O52" s="104"/>
      <c r="P52" s="107">
        <v>4761.09</v>
      </c>
      <c r="GO52" s="91"/>
      <c r="GP52" s="91"/>
      <c r="GQ52" s="91"/>
      <c r="GR52" s="91"/>
      <c r="GS52" s="91"/>
      <c r="GT52" s="91"/>
      <c r="GU52" s="55"/>
      <c r="GV52" s="55"/>
      <c r="GW52" s="91"/>
      <c r="GX52" s="55" t="s">
        <v>109</v>
      </c>
      <c r="GY52" s="91"/>
    </row>
    <row r="53" spans="1:209" customFormat="1" ht="15" x14ac:dyDescent="0.25">
      <c r="A53" s="118"/>
      <c r="B53" s="102" t="s">
        <v>110</v>
      </c>
      <c r="C53" s="291" t="s">
        <v>111</v>
      </c>
      <c r="D53" s="291"/>
      <c r="E53" s="291"/>
      <c r="F53" s="291"/>
      <c r="G53" s="291"/>
      <c r="H53" s="103" t="s">
        <v>112</v>
      </c>
      <c r="I53" s="109">
        <v>89</v>
      </c>
      <c r="J53" s="104"/>
      <c r="K53" s="109">
        <v>89</v>
      </c>
      <c r="L53" s="106"/>
      <c r="M53" s="104"/>
      <c r="N53" s="106"/>
      <c r="O53" s="104"/>
      <c r="P53" s="107">
        <v>4237.37</v>
      </c>
      <c r="GO53" s="91"/>
      <c r="GP53" s="91"/>
      <c r="GQ53" s="91"/>
      <c r="GR53" s="91"/>
      <c r="GS53" s="91"/>
      <c r="GT53" s="91"/>
      <c r="GU53" s="55"/>
      <c r="GV53" s="55"/>
      <c r="GW53" s="91"/>
      <c r="GX53" s="55" t="s">
        <v>111</v>
      </c>
      <c r="GY53" s="91"/>
    </row>
    <row r="54" spans="1:209" customFormat="1" ht="15" x14ac:dyDescent="0.25">
      <c r="A54" s="118"/>
      <c r="B54" s="102" t="s">
        <v>113</v>
      </c>
      <c r="C54" s="291" t="s">
        <v>114</v>
      </c>
      <c r="D54" s="291"/>
      <c r="E54" s="291"/>
      <c r="F54" s="291"/>
      <c r="G54" s="291"/>
      <c r="H54" s="103" t="s">
        <v>112</v>
      </c>
      <c r="I54" s="109">
        <v>40</v>
      </c>
      <c r="J54" s="104"/>
      <c r="K54" s="109">
        <v>40</v>
      </c>
      <c r="L54" s="106"/>
      <c r="M54" s="104"/>
      <c r="N54" s="106"/>
      <c r="O54" s="104"/>
      <c r="P54" s="107">
        <v>1904.44</v>
      </c>
      <c r="GO54" s="91"/>
      <c r="GP54" s="91"/>
      <c r="GQ54" s="91"/>
      <c r="GR54" s="91"/>
      <c r="GS54" s="91"/>
      <c r="GT54" s="91"/>
      <c r="GU54" s="55"/>
      <c r="GV54" s="55"/>
      <c r="GW54" s="91"/>
      <c r="GX54" s="55" t="s">
        <v>114</v>
      </c>
      <c r="GY54" s="91"/>
    </row>
    <row r="55" spans="1:209" customFormat="1" ht="15" x14ac:dyDescent="0.25">
      <c r="A55" s="119"/>
      <c r="B55" s="120"/>
      <c r="C55" s="290" t="s">
        <v>115</v>
      </c>
      <c r="D55" s="290"/>
      <c r="E55" s="290"/>
      <c r="F55" s="290"/>
      <c r="G55" s="290"/>
      <c r="H55" s="94"/>
      <c r="I55" s="95"/>
      <c r="J55" s="95"/>
      <c r="K55" s="95"/>
      <c r="L55" s="98"/>
      <c r="M55" s="95"/>
      <c r="N55" s="116">
        <v>95639.47</v>
      </c>
      <c r="O55" s="95"/>
      <c r="P55" s="117">
        <v>10902.9</v>
      </c>
      <c r="GO55" s="91"/>
      <c r="GP55" s="91"/>
      <c r="GQ55" s="91"/>
      <c r="GR55" s="91"/>
      <c r="GS55" s="91"/>
      <c r="GT55" s="91"/>
      <c r="GU55" s="55"/>
      <c r="GV55" s="55"/>
      <c r="GW55" s="91"/>
      <c r="GX55" s="55"/>
      <c r="GY55" s="91" t="s">
        <v>115</v>
      </c>
    </row>
    <row r="56" spans="1:209" customFormat="1" ht="1.5" customHeight="1" x14ac:dyDescent="0.25">
      <c r="A56" s="123"/>
      <c r="B56" s="124"/>
      <c r="C56" s="124"/>
      <c r="D56" s="124"/>
      <c r="E56" s="124"/>
      <c r="F56" s="125"/>
      <c r="G56" s="125"/>
      <c r="H56" s="125"/>
      <c r="I56" s="125"/>
      <c r="J56" s="126"/>
      <c r="K56" s="125"/>
      <c r="L56" s="126"/>
      <c r="M56" s="127"/>
      <c r="N56" s="126"/>
      <c r="O56" s="128"/>
      <c r="P56" s="129"/>
      <c r="Q56" s="130"/>
      <c r="R56" s="131"/>
      <c r="GO56" s="91"/>
      <c r="GP56" s="91"/>
      <c r="GQ56" s="91"/>
      <c r="GR56" s="91"/>
      <c r="GS56" s="91"/>
      <c r="GT56" s="91"/>
      <c r="GU56" s="55"/>
      <c r="GV56" s="55"/>
      <c r="GW56" s="91"/>
      <c r="GX56" s="55"/>
      <c r="GY56" s="91"/>
    </row>
    <row r="57" spans="1:209" customFormat="1" ht="15" hidden="1" x14ac:dyDescent="0.25">
      <c r="A57" s="114"/>
      <c r="B57" s="132"/>
      <c r="C57" s="289" t="s">
        <v>120</v>
      </c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133"/>
      <c r="Q57" s="130"/>
      <c r="R57" s="131"/>
      <c r="GO57" s="91"/>
      <c r="GP57" s="91"/>
      <c r="GQ57" s="91"/>
      <c r="GR57" s="91"/>
      <c r="GS57" s="91"/>
      <c r="GT57" s="91"/>
      <c r="GU57" s="55"/>
      <c r="GV57" s="55"/>
      <c r="GW57" s="91"/>
      <c r="GX57" s="55"/>
      <c r="GY57" s="91"/>
      <c r="GZ57" s="91" t="s">
        <v>120</v>
      </c>
    </row>
    <row r="58" spans="1:209" customFormat="1" ht="15" hidden="1" x14ac:dyDescent="0.25">
      <c r="A58" s="114"/>
      <c r="B58" s="115"/>
      <c r="C58" s="288" t="s">
        <v>121</v>
      </c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134">
        <v>19066.86</v>
      </c>
      <c r="Q58" s="130"/>
      <c r="R58" s="131"/>
      <c r="GO58" s="91"/>
      <c r="GP58" s="91"/>
      <c r="GQ58" s="91"/>
      <c r="GR58" s="91"/>
      <c r="GS58" s="91"/>
      <c r="GT58" s="91"/>
      <c r="GU58" s="55"/>
      <c r="GV58" s="55"/>
      <c r="GW58" s="91"/>
      <c r="GX58" s="55"/>
      <c r="GY58" s="91"/>
      <c r="GZ58" s="91"/>
      <c r="HA58" s="135" t="s">
        <v>121</v>
      </c>
    </row>
    <row r="59" spans="1:209" customFormat="1" ht="15" hidden="1" x14ac:dyDescent="0.25">
      <c r="A59" s="114"/>
      <c r="B59" s="115"/>
      <c r="C59" s="288" t="s">
        <v>122</v>
      </c>
      <c r="D59" s="288"/>
      <c r="E59" s="288"/>
      <c r="F59" s="288"/>
      <c r="G59" s="288"/>
      <c r="H59" s="288"/>
      <c r="I59" s="288"/>
      <c r="J59" s="288"/>
      <c r="K59" s="288"/>
      <c r="L59" s="288"/>
      <c r="M59" s="288"/>
      <c r="N59" s="288"/>
      <c r="O59" s="288"/>
      <c r="P59" s="136"/>
      <c r="Q59" s="130"/>
      <c r="R59" s="131"/>
      <c r="GO59" s="91"/>
      <c r="GP59" s="91"/>
      <c r="GQ59" s="91"/>
      <c r="GR59" s="91"/>
      <c r="GS59" s="91"/>
      <c r="GT59" s="91"/>
      <c r="GU59" s="55"/>
      <c r="GV59" s="55"/>
      <c r="GW59" s="91"/>
      <c r="GX59" s="55"/>
      <c r="GY59" s="91"/>
      <c r="GZ59" s="91"/>
      <c r="HA59" s="135" t="s">
        <v>122</v>
      </c>
    </row>
    <row r="60" spans="1:209" customFormat="1" ht="15" hidden="1" x14ac:dyDescent="0.25">
      <c r="A60" s="114"/>
      <c r="B60" s="115"/>
      <c r="C60" s="288" t="s">
        <v>123</v>
      </c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134">
        <v>19066.86</v>
      </c>
      <c r="Q60" s="130"/>
      <c r="R60" s="131"/>
      <c r="GO60" s="91"/>
      <c r="GP60" s="91"/>
      <c r="GQ60" s="91"/>
      <c r="GR60" s="91"/>
      <c r="GS60" s="91"/>
      <c r="GT60" s="91"/>
      <c r="GU60" s="55"/>
      <c r="GV60" s="55"/>
      <c r="GW60" s="91"/>
      <c r="GX60" s="55"/>
      <c r="GY60" s="91"/>
      <c r="GZ60" s="91"/>
      <c r="HA60" s="135" t="s">
        <v>123</v>
      </c>
    </row>
    <row r="61" spans="1:209" customFormat="1" ht="15" hidden="1" x14ac:dyDescent="0.25">
      <c r="A61" s="114"/>
      <c r="B61" s="115"/>
      <c r="C61" s="288" t="s">
        <v>124</v>
      </c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134">
        <v>43663.12</v>
      </c>
      <c r="Q61" s="130"/>
      <c r="R61" s="131"/>
      <c r="GO61" s="91"/>
      <c r="GP61" s="91"/>
      <c r="GQ61" s="91"/>
      <c r="GR61" s="91"/>
      <c r="GS61" s="91"/>
      <c r="GT61" s="91"/>
      <c r="GU61" s="55"/>
      <c r="GV61" s="55"/>
      <c r="GW61" s="91"/>
      <c r="GX61" s="55"/>
      <c r="GY61" s="91"/>
      <c r="GZ61" s="91"/>
      <c r="HA61" s="135" t="s">
        <v>124</v>
      </c>
    </row>
    <row r="62" spans="1:209" customFormat="1" ht="15" hidden="1" x14ac:dyDescent="0.25">
      <c r="A62" s="114"/>
      <c r="B62" s="115"/>
      <c r="C62" s="288" t="s">
        <v>122</v>
      </c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136"/>
      <c r="Q62" s="130"/>
      <c r="R62" s="131"/>
      <c r="GO62" s="91"/>
      <c r="GP62" s="91"/>
      <c r="GQ62" s="91"/>
      <c r="GR62" s="91"/>
      <c r="GS62" s="91"/>
      <c r="GT62" s="91"/>
      <c r="GU62" s="55"/>
      <c r="GV62" s="55"/>
      <c r="GW62" s="91"/>
      <c r="GX62" s="55"/>
      <c r="GY62" s="91"/>
      <c r="GZ62" s="91"/>
      <c r="HA62" s="135" t="s">
        <v>122</v>
      </c>
    </row>
    <row r="63" spans="1:209" customFormat="1" ht="15" hidden="1" x14ac:dyDescent="0.25">
      <c r="A63" s="114"/>
      <c r="B63" s="115"/>
      <c r="C63" s="288" t="s">
        <v>125</v>
      </c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134">
        <v>19066.86</v>
      </c>
      <c r="Q63" s="130"/>
      <c r="R63" s="131"/>
      <c r="GO63" s="91"/>
      <c r="GP63" s="91"/>
      <c r="GQ63" s="91"/>
      <c r="GR63" s="91"/>
      <c r="GS63" s="91"/>
      <c r="GT63" s="91"/>
      <c r="GU63" s="55"/>
      <c r="GV63" s="55"/>
      <c r="GW63" s="91"/>
      <c r="GX63" s="55"/>
      <c r="GY63" s="91"/>
      <c r="GZ63" s="91"/>
      <c r="HA63" s="135" t="s">
        <v>125</v>
      </c>
    </row>
    <row r="64" spans="1:209" customFormat="1" ht="15" hidden="1" x14ac:dyDescent="0.25">
      <c r="A64" s="114"/>
      <c r="B64" s="115"/>
      <c r="C64" s="288" t="s">
        <v>126</v>
      </c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134">
        <v>16969.509999999998</v>
      </c>
      <c r="Q64" s="130"/>
      <c r="R64" s="131"/>
      <c r="GO64" s="91"/>
      <c r="GP64" s="91"/>
      <c r="GQ64" s="91"/>
      <c r="GR64" s="91"/>
      <c r="GS64" s="91"/>
      <c r="GT64" s="91"/>
      <c r="GU64" s="55"/>
      <c r="GV64" s="55"/>
      <c r="GW64" s="91"/>
      <c r="GX64" s="55"/>
      <c r="GY64" s="91"/>
      <c r="GZ64" s="91"/>
      <c r="HA64" s="135" t="s">
        <v>126</v>
      </c>
    </row>
    <row r="65" spans="1:212" customFormat="1" ht="15" hidden="1" x14ac:dyDescent="0.25">
      <c r="A65" s="114"/>
      <c r="B65" s="115"/>
      <c r="C65" s="288" t="s">
        <v>127</v>
      </c>
      <c r="D65" s="288"/>
      <c r="E65" s="288"/>
      <c r="F65" s="288"/>
      <c r="G65" s="288"/>
      <c r="H65" s="288"/>
      <c r="I65" s="288"/>
      <c r="J65" s="288"/>
      <c r="K65" s="288"/>
      <c r="L65" s="288"/>
      <c r="M65" s="288"/>
      <c r="N65" s="288"/>
      <c r="O65" s="288"/>
      <c r="P65" s="134">
        <v>7626.75</v>
      </c>
      <c r="Q65" s="130"/>
      <c r="R65" s="131"/>
      <c r="GO65" s="91"/>
      <c r="GP65" s="91"/>
      <c r="GQ65" s="91"/>
      <c r="GR65" s="91"/>
      <c r="GS65" s="91"/>
      <c r="GT65" s="91"/>
      <c r="GU65" s="55"/>
      <c r="GV65" s="55"/>
      <c r="GW65" s="91"/>
      <c r="GX65" s="55"/>
      <c r="GY65" s="91"/>
      <c r="GZ65" s="91"/>
      <c r="HA65" s="135" t="s">
        <v>127</v>
      </c>
    </row>
    <row r="66" spans="1:212" customFormat="1" ht="15" hidden="1" x14ac:dyDescent="0.25">
      <c r="A66" s="114"/>
      <c r="B66" s="115"/>
      <c r="C66" s="288" t="s">
        <v>128</v>
      </c>
      <c r="D66" s="288"/>
      <c r="E66" s="288"/>
      <c r="F66" s="288"/>
      <c r="G66" s="288"/>
      <c r="H66" s="288"/>
      <c r="I66" s="288"/>
      <c r="J66" s="288"/>
      <c r="K66" s="288"/>
      <c r="L66" s="288"/>
      <c r="M66" s="288"/>
      <c r="N66" s="288"/>
      <c r="O66" s="288"/>
      <c r="P66" s="134">
        <v>19066.86</v>
      </c>
      <c r="Q66" s="130"/>
      <c r="R66" s="131"/>
      <c r="GO66" s="91"/>
      <c r="GP66" s="91"/>
      <c r="GQ66" s="91"/>
      <c r="GR66" s="91"/>
      <c r="GS66" s="91"/>
      <c r="GT66" s="91"/>
      <c r="GU66" s="55"/>
      <c r="GV66" s="55"/>
      <c r="GW66" s="91"/>
      <c r="GX66" s="55"/>
      <c r="GY66" s="91"/>
      <c r="GZ66" s="91"/>
      <c r="HA66" s="135" t="s">
        <v>128</v>
      </c>
    </row>
    <row r="67" spans="1:212" customFormat="1" ht="15" hidden="1" x14ac:dyDescent="0.25">
      <c r="A67" s="114"/>
      <c r="B67" s="115"/>
      <c r="C67" s="288" t="s">
        <v>129</v>
      </c>
      <c r="D67" s="288"/>
      <c r="E67" s="288"/>
      <c r="F67" s="288"/>
      <c r="G67" s="288"/>
      <c r="H67" s="288"/>
      <c r="I67" s="288"/>
      <c r="J67" s="288"/>
      <c r="K67" s="288"/>
      <c r="L67" s="288"/>
      <c r="M67" s="288"/>
      <c r="N67" s="288"/>
      <c r="O67" s="288"/>
      <c r="P67" s="134">
        <v>16969.509999999998</v>
      </c>
      <c r="Q67" s="130"/>
      <c r="R67" s="131"/>
      <c r="GO67" s="91"/>
      <c r="GP67" s="91"/>
      <c r="GQ67" s="91"/>
      <c r="GR67" s="91"/>
      <c r="GS67" s="91"/>
      <c r="GT67" s="91"/>
      <c r="GU67" s="55"/>
      <c r="GV67" s="55"/>
      <c r="GW67" s="91"/>
      <c r="GX67" s="55"/>
      <c r="GY67" s="91"/>
      <c r="GZ67" s="91"/>
      <c r="HA67" s="135" t="s">
        <v>129</v>
      </c>
    </row>
    <row r="68" spans="1:212" customFormat="1" ht="15" hidden="1" x14ac:dyDescent="0.25">
      <c r="A68" s="114"/>
      <c r="B68" s="115"/>
      <c r="C68" s="288" t="s">
        <v>130</v>
      </c>
      <c r="D68" s="288"/>
      <c r="E68" s="288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134">
        <v>7626.75</v>
      </c>
      <c r="Q68" s="130"/>
      <c r="R68" s="131"/>
      <c r="GO68" s="91"/>
      <c r="GP68" s="91"/>
      <c r="GQ68" s="91"/>
      <c r="GR68" s="91"/>
      <c r="GS68" s="91"/>
      <c r="GT68" s="91"/>
      <c r="GU68" s="55"/>
      <c r="GV68" s="55"/>
      <c r="GW68" s="91"/>
      <c r="GX68" s="55"/>
      <c r="GY68" s="91"/>
      <c r="GZ68" s="91"/>
      <c r="HA68" s="135" t="s">
        <v>130</v>
      </c>
    </row>
    <row r="69" spans="1:212" customFormat="1" ht="15" x14ac:dyDescent="0.25">
      <c r="A69" s="114"/>
      <c r="B69" s="132"/>
      <c r="C69" s="289" t="s">
        <v>131</v>
      </c>
      <c r="D69" s="289"/>
      <c r="E69" s="289"/>
      <c r="F69" s="289"/>
      <c r="G69" s="289"/>
      <c r="H69" s="289"/>
      <c r="I69" s="289"/>
      <c r="J69" s="289"/>
      <c r="K69" s="289"/>
      <c r="L69" s="289"/>
      <c r="M69" s="289"/>
      <c r="N69" s="289"/>
      <c r="O69" s="289"/>
      <c r="P69" s="137">
        <v>43663.12</v>
      </c>
      <c r="Q69" s="130"/>
      <c r="R69" s="131"/>
      <c r="GO69" s="91"/>
      <c r="GP69" s="91"/>
      <c r="GQ69" s="91"/>
      <c r="GR69" s="91"/>
      <c r="GS69" s="91"/>
      <c r="GT69" s="91"/>
      <c r="GU69" s="55"/>
      <c r="GV69" s="55"/>
      <c r="GW69" s="91"/>
      <c r="GX69" s="55"/>
      <c r="GY69" s="91"/>
      <c r="GZ69" s="91"/>
      <c r="HB69" s="91" t="s">
        <v>131</v>
      </c>
    </row>
    <row r="70" spans="1:212" customFormat="1" ht="15" hidden="1" x14ac:dyDescent="0.25">
      <c r="A70" s="114"/>
      <c r="B70" s="115"/>
      <c r="C70" s="288" t="s">
        <v>132</v>
      </c>
      <c r="D70" s="288"/>
      <c r="E70" s="288"/>
      <c r="F70" s="288"/>
      <c r="G70" s="288"/>
      <c r="H70" s="288"/>
      <c r="I70" s="288"/>
      <c r="J70" s="288"/>
      <c r="K70" s="288"/>
      <c r="L70" s="288"/>
      <c r="M70" s="288"/>
      <c r="N70" s="288"/>
      <c r="O70" s="288"/>
      <c r="P70" s="136"/>
      <c r="Q70" s="130"/>
      <c r="R70" s="131"/>
      <c r="GO70" s="91"/>
      <c r="GP70" s="91"/>
      <c r="GQ70" s="91"/>
      <c r="GR70" s="91"/>
      <c r="GS70" s="91"/>
      <c r="GT70" s="91"/>
      <c r="GU70" s="55"/>
      <c r="GV70" s="55"/>
      <c r="GW70" s="91"/>
      <c r="GX70" s="55"/>
      <c r="GY70" s="91"/>
      <c r="GZ70" s="91"/>
      <c r="HA70" s="135" t="s">
        <v>132</v>
      </c>
      <c r="HB70" s="91"/>
    </row>
    <row r="71" spans="1:212" customFormat="1" ht="15" hidden="1" x14ac:dyDescent="0.25">
      <c r="A71" s="114"/>
      <c r="B71" s="115"/>
      <c r="C71" s="288" t="s">
        <v>133</v>
      </c>
      <c r="D71" s="288"/>
      <c r="E71" s="288"/>
      <c r="F71" s="288"/>
      <c r="G71" s="288"/>
      <c r="H71" s="288"/>
      <c r="I71" s="288"/>
      <c r="J71" s="288"/>
      <c r="K71" s="138" t="s">
        <v>134</v>
      </c>
      <c r="L71" s="139"/>
      <c r="M71" s="139"/>
      <c r="O71" s="140"/>
      <c r="P71" s="136"/>
      <c r="Q71" s="130"/>
      <c r="R71" s="131"/>
      <c r="GO71" s="91"/>
      <c r="GP71" s="91"/>
      <c r="GQ71" s="91"/>
      <c r="GR71" s="91"/>
      <c r="GS71" s="91"/>
      <c r="GT71" s="91"/>
      <c r="GU71" s="55"/>
      <c r="GV71" s="55"/>
      <c r="GW71" s="91"/>
      <c r="GX71" s="55"/>
      <c r="GY71" s="91"/>
      <c r="GZ71" s="91"/>
      <c r="HB71" s="91"/>
      <c r="HC71" s="135" t="s">
        <v>133</v>
      </c>
    </row>
    <row r="72" spans="1:212" customFormat="1" ht="15" x14ac:dyDescent="0.25">
      <c r="A72" s="293" t="s">
        <v>135</v>
      </c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5"/>
      <c r="GO72" s="91" t="s">
        <v>135</v>
      </c>
      <c r="GP72" s="91"/>
      <c r="GQ72" s="91"/>
      <c r="GR72" s="91"/>
      <c r="GS72" s="91"/>
      <c r="GT72" s="91"/>
      <c r="GU72" s="55"/>
      <c r="GV72" s="55"/>
      <c r="GW72" s="91"/>
      <c r="GX72" s="55"/>
      <c r="GY72" s="91"/>
      <c r="GZ72" s="91"/>
      <c r="HB72" s="91"/>
    </row>
    <row r="73" spans="1:212" customFormat="1" ht="23.25" x14ac:dyDescent="0.25">
      <c r="A73" s="92" t="s">
        <v>136</v>
      </c>
      <c r="B73" s="93" t="s">
        <v>137</v>
      </c>
      <c r="C73" s="292" t="s">
        <v>138</v>
      </c>
      <c r="D73" s="292"/>
      <c r="E73" s="292"/>
      <c r="F73" s="292"/>
      <c r="G73" s="292"/>
      <c r="H73" s="94" t="s">
        <v>139</v>
      </c>
      <c r="I73" s="95">
        <v>0.9</v>
      </c>
      <c r="J73" s="96">
        <v>1</v>
      </c>
      <c r="K73" s="141">
        <v>0.9</v>
      </c>
      <c r="L73" s="98"/>
      <c r="M73" s="95"/>
      <c r="N73" s="99"/>
      <c r="O73" s="95"/>
      <c r="P73" s="100"/>
      <c r="GO73" s="91"/>
      <c r="GP73" s="91" t="s">
        <v>138</v>
      </c>
      <c r="GQ73" s="91" t="s">
        <v>4</v>
      </c>
      <c r="GR73" s="91" t="s">
        <v>4</v>
      </c>
      <c r="GS73" s="91" t="s">
        <v>4</v>
      </c>
      <c r="GT73" s="91" t="s">
        <v>4</v>
      </c>
      <c r="GU73" s="55"/>
      <c r="GV73" s="55"/>
      <c r="GW73" s="91"/>
      <c r="GX73" s="55"/>
      <c r="GY73" s="91"/>
      <c r="GZ73" s="91"/>
      <c r="HB73" s="91"/>
    </row>
    <row r="74" spans="1:212" customFormat="1" ht="15" hidden="1" x14ac:dyDescent="0.25">
      <c r="A74" s="101"/>
      <c r="B74" s="102" t="s">
        <v>20</v>
      </c>
      <c r="C74" s="291" t="s">
        <v>104</v>
      </c>
      <c r="D74" s="291"/>
      <c r="E74" s="291"/>
      <c r="F74" s="291"/>
      <c r="G74" s="291"/>
      <c r="H74" s="103" t="s">
        <v>105</v>
      </c>
      <c r="I74" s="104"/>
      <c r="J74" s="104"/>
      <c r="K74" s="105">
        <v>35.769599999999997</v>
      </c>
      <c r="L74" s="106"/>
      <c r="M74" s="104"/>
      <c r="N74" s="106"/>
      <c r="O74" s="104"/>
      <c r="P74" s="107">
        <v>12409.91</v>
      </c>
      <c r="GO74" s="91"/>
      <c r="GP74" s="91"/>
      <c r="GQ74" s="91"/>
      <c r="GR74" s="91"/>
      <c r="GS74" s="91"/>
      <c r="GT74" s="91"/>
      <c r="GU74" s="55" t="s">
        <v>104</v>
      </c>
      <c r="GV74" s="55"/>
      <c r="GW74" s="91"/>
      <c r="GX74" s="55"/>
      <c r="GY74" s="91"/>
      <c r="GZ74" s="91"/>
      <c r="HB74" s="91"/>
    </row>
    <row r="75" spans="1:212" customFormat="1" ht="15" hidden="1" x14ac:dyDescent="0.25">
      <c r="A75" s="108"/>
      <c r="B75" s="102" t="s">
        <v>140</v>
      </c>
      <c r="C75" s="291" t="s">
        <v>141</v>
      </c>
      <c r="D75" s="291"/>
      <c r="E75" s="291"/>
      <c r="F75" s="291"/>
      <c r="G75" s="291"/>
      <c r="H75" s="103" t="s">
        <v>105</v>
      </c>
      <c r="I75" s="142">
        <v>29.44</v>
      </c>
      <c r="J75" s="142">
        <v>1.35</v>
      </c>
      <c r="K75" s="105">
        <v>35.769599999999997</v>
      </c>
      <c r="L75" s="110"/>
      <c r="M75" s="111"/>
      <c r="N75" s="112">
        <v>346.94</v>
      </c>
      <c r="O75" s="104"/>
      <c r="P75" s="107">
        <v>12409.91</v>
      </c>
      <c r="Q75" s="113"/>
      <c r="R75" s="113"/>
      <c r="GO75" s="91"/>
      <c r="GP75" s="91"/>
      <c r="GQ75" s="91"/>
      <c r="GR75" s="91"/>
      <c r="GS75" s="91"/>
      <c r="GT75" s="91"/>
      <c r="GU75" s="55"/>
      <c r="GV75" s="55" t="s">
        <v>141</v>
      </c>
      <c r="GW75" s="91"/>
      <c r="GX75" s="55"/>
      <c r="GY75" s="91"/>
      <c r="GZ75" s="91"/>
      <c r="HB75" s="91"/>
    </row>
    <row r="76" spans="1:212" customFormat="1" ht="15" hidden="1" x14ac:dyDescent="0.25">
      <c r="A76" s="101"/>
      <c r="B76" s="102" t="s">
        <v>28</v>
      </c>
      <c r="C76" s="291" t="s">
        <v>142</v>
      </c>
      <c r="D76" s="291"/>
      <c r="E76" s="291"/>
      <c r="F76" s="291"/>
      <c r="G76" s="291"/>
      <c r="H76" s="103"/>
      <c r="I76" s="104"/>
      <c r="J76" s="104"/>
      <c r="K76" s="104"/>
      <c r="L76" s="106"/>
      <c r="M76" s="104"/>
      <c r="N76" s="106"/>
      <c r="O76" s="104"/>
      <c r="P76" s="143">
        <v>730.2</v>
      </c>
      <c r="GO76" s="91"/>
      <c r="GP76" s="91"/>
      <c r="GQ76" s="91"/>
      <c r="GR76" s="91"/>
      <c r="GS76" s="91"/>
      <c r="GT76" s="91"/>
      <c r="GU76" s="55" t="s">
        <v>142</v>
      </c>
      <c r="GV76" s="55"/>
      <c r="GW76" s="91"/>
      <c r="GX76" s="55"/>
      <c r="GY76" s="91"/>
      <c r="GZ76" s="91"/>
      <c r="HB76" s="91"/>
    </row>
    <row r="77" spans="1:212" customFormat="1" ht="15" hidden="1" x14ac:dyDescent="0.25">
      <c r="A77" s="101"/>
      <c r="B77" s="102"/>
      <c r="C77" s="291" t="s">
        <v>143</v>
      </c>
      <c r="D77" s="291"/>
      <c r="E77" s="291"/>
      <c r="F77" s="291"/>
      <c r="G77" s="291"/>
      <c r="H77" s="103" t="s">
        <v>105</v>
      </c>
      <c r="I77" s="104"/>
      <c r="J77" s="104"/>
      <c r="K77" s="144">
        <v>0.48599999999999999</v>
      </c>
      <c r="L77" s="106"/>
      <c r="M77" s="104"/>
      <c r="N77" s="106"/>
      <c r="O77" s="104"/>
      <c r="P77" s="143">
        <v>202.08</v>
      </c>
      <c r="GO77" s="91"/>
      <c r="GP77" s="91"/>
      <c r="GQ77" s="91"/>
      <c r="GR77" s="91"/>
      <c r="GS77" s="91"/>
      <c r="GT77" s="91"/>
      <c r="GU77" s="55" t="s">
        <v>143</v>
      </c>
      <c r="GV77" s="55"/>
      <c r="GW77" s="91"/>
      <c r="GX77" s="55"/>
      <c r="GY77" s="91"/>
      <c r="GZ77" s="91"/>
      <c r="HB77" s="91"/>
    </row>
    <row r="78" spans="1:212" customFormat="1" ht="15" hidden="1" x14ac:dyDescent="0.25">
      <c r="A78" s="108"/>
      <c r="B78" s="102" t="s">
        <v>144</v>
      </c>
      <c r="C78" s="291" t="s">
        <v>145</v>
      </c>
      <c r="D78" s="291"/>
      <c r="E78" s="291"/>
      <c r="F78" s="291"/>
      <c r="G78" s="291"/>
      <c r="H78" s="103" t="s">
        <v>146</v>
      </c>
      <c r="I78" s="122">
        <v>0.2</v>
      </c>
      <c r="J78" s="142">
        <v>1.35</v>
      </c>
      <c r="K78" s="144">
        <v>0.24299999999999999</v>
      </c>
      <c r="L78" s="110"/>
      <c r="M78" s="111"/>
      <c r="N78" s="112">
        <v>1610.55</v>
      </c>
      <c r="O78" s="104"/>
      <c r="P78" s="107">
        <v>391.36</v>
      </c>
      <c r="Q78" s="113"/>
      <c r="R78" s="113"/>
      <c r="GO78" s="91"/>
      <c r="GP78" s="91"/>
      <c r="GQ78" s="91"/>
      <c r="GR78" s="91"/>
      <c r="GS78" s="91"/>
      <c r="GT78" s="91"/>
      <c r="GU78" s="55"/>
      <c r="GV78" s="55" t="s">
        <v>145</v>
      </c>
      <c r="GW78" s="91"/>
      <c r="GX78" s="55"/>
      <c r="GY78" s="91"/>
      <c r="GZ78" s="91"/>
      <c r="HB78" s="91"/>
    </row>
    <row r="79" spans="1:212" customFormat="1" ht="15" hidden="1" x14ac:dyDescent="0.25">
      <c r="A79" s="118"/>
      <c r="B79" s="102" t="s">
        <v>147</v>
      </c>
      <c r="C79" s="291" t="s">
        <v>148</v>
      </c>
      <c r="D79" s="291"/>
      <c r="E79" s="291"/>
      <c r="F79" s="291"/>
      <c r="G79" s="291"/>
      <c r="H79" s="103" t="s">
        <v>105</v>
      </c>
      <c r="I79" s="122">
        <v>0.2</v>
      </c>
      <c r="J79" s="142">
        <v>1.35</v>
      </c>
      <c r="K79" s="144">
        <v>0.24299999999999999</v>
      </c>
      <c r="L79" s="106"/>
      <c r="M79" s="104"/>
      <c r="N79" s="145">
        <v>476.71</v>
      </c>
      <c r="O79" s="104"/>
      <c r="P79" s="143">
        <v>115.84</v>
      </c>
      <c r="GO79" s="91"/>
      <c r="GP79" s="91"/>
      <c r="GQ79" s="91"/>
      <c r="GR79" s="91"/>
      <c r="GS79" s="91"/>
      <c r="GT79" s="91"/>
      <c r="GU79" s="55"/>
      <c r="GV79" s="55"/>
      <c r="GW79" s="91"/>
      <c r="GX79" s="55"/>
      <c r="GY79" s="91"/>
      <c r="GZ79" s="91"/>
      <c r="HB79" s="91"/>
      <c r="HD79" s="55" t="s">
        <v>148</v>
      </c>
    </row>
    <row r="80" spans="1:212" customFormat="1" ht="15" hidden="1" x14ac:dyDescent="0.25">
      <c r="A80" s="108"/>
      <c r="B80" s="102" t="s">
        <v>149</v>
      </c>
      <c r="C80" s="291" t="s">
        <v>150</v>
      </c>
      <c r="D80" s="291"/>
      <c r="E80" s="291"/>
      <c r="F80" s="291"/>
      <c r="G80" s="291"/>
      <c r="H80" s="103" t="s">
        <v>146</v>
      </c>
      <c r="I80" s="142">
        <v>6.62</v>
      </c>
      <c r="J80" s="142">
        <v>1.35</v>
      </c>
      <c r="K80" s="105">
        <v>8.0433000000000003</v>
      </c>
      <c r="L80" s="110"/>
      <c r="M80" s="111"/>
      <c r="N80" s="112">
        <v>2.82</v>
      </c>
      <c r="O80" s="104"/>
      <c r="P80" s="107">
        <v>22.68</v>
      </c>
      <c r="Q80" s="113"/>
      <c r="R80" s="113"/>
      <c r="GO80" s="91"/>
      <c r="GP80" s="91"/>
      <c r="GQ80" s="91"/>
      <c r="GR80" s="91"/>
      <c r="GS80" s="91"/>
      <c r="GT80" s="91"/>
      <c r="GU80" s="55"/>
      <c r="GV80" s="55" t="s">
        <v>150</v>
      </c>
      <c r="GW80" s="91"/>
      <c r="GX80" s="55"/>
      <c r="GY80" s="91"/>
      <c r="GZ80" s="91"/>
      <c r="HB80" s="91"/>
      <c r="HD80" s="55"/>
    </row>
    <row r="81" spans="1:213" customFormat="1" ht="15" hidden="1" x14ac:dyDescent="0.25">
      <c r="A81" s="108"/>
      <c r="B81" s="102" t="s">
        <v>151</v>
      </c>
      <c r="C81" s="291" t="s">
        <v>152</v>
      </c>
      <c r="D81" s="291"/>
      <c r="E81" s="291"/>
      <c r="F81" s="291"/>
      <c r="G81" s="291"/>
      <c r="H81" s="103" t="s">
        <v>146</v>
      </c>
      <c r="I81" s="142">
        <v>6.62</v>
      </c>
      <c r="J81" s="142">
        <v>1.35</v>
      </c>
      <c r="K81" s="105">
        <v>8.0433000000000003</v>
      </c>
      <c r="L81" s="146">
        <v>13.44</v>
      </c>
      <c r="M81" s="147">
        <v>1.52</v>
      </c>
      <c r="N81" s="112">
        <v>20.43</v>
      </c>
      <c r="O81" s="104"/>
      <c r="P81" s="107">
        <v>164.32</v>
      </c>
      <c r="Q81" s="113"/>
      <c r="R81" s="113"/>
      <c r="GO81" s="91"/>
      <c r="GP81" s="91"/>
      <c r="GQ81" s="91"/>
      <c r="GR81" s="91"/>
      <c r="GS81" s="91"/>
      <c r="GT81" s="91"/>
      <c r="GU81" s="55"/>
      <c r="GV81" s="55" t="s">
        <v>152</v>
      </c>
      <c r="GW81" s="91"/>
      <c r="GX81" s="55"/>
      <c r="GY81" s="91"/>
      <c r="GZ81" s="91"/>
      <c r="HB81" s="91"/>
      <c r="HD81" s="55"/>
    </row>
    <row r="82" spans="1:213" customFormat="1" ht="15" hidden="1" x14ac:dyDescent="0.25">
      <c r="A82" s="108"/>
      <c r="B82" s="102" t="s">
        <v>153</v>
      </c>
      <c r="C82" s="291" t="s">
        <v>154</v>
      </c>
      <c r="D82" s="291"/>
      <c r="E82" s="291"/>
      <c r="F82" s="291"/>
      <c r="G82" s="291"/>
      <c r="H82" s="103" t="s">
        <v>146</v>
      </c>
      <c r="I82" s="122">
        <v>0.2</v>
      </c>
      <c r="J82" s="142">
        <v>1.35</v>
      </c>
      <c r="K82" s="144">
        <v>0.24299999999999999</v>
      </c>
      <c r="L82" s="110"/>
      <c r="M82" s="111"/>
      <c r="N82" s="112">
        <v>624.87</v>
      </c>
      <c r="O82" s="104"/>
      <c r="P82" s="107">
        <v>151.84</v>
      </c>
      <c r="Q82" s="113"/>
      <c r="R82" s="113"/>
      <c r="GO82" s="91"/>
      <c r="GP82" s="91"/>
      <c r="GQ82" s="91"/>
      <c r="GR82" s="91"/>
      <c r="GS82" s="91"/>
      <c r="GT82" s="91"/>
      <c r="GU82" s="55"/>
      <c r="GV82" s="55" t="s">
        <v>154</v>
      </c>
      <c r="GW82" s="91"/>
      <c r="GX82" s="55"/>
      <c r="GY82" s="91"/>
      <c r="GZ82" s="91"/>
      <c r="HB82" s="91"/>
      <c r="HD82" s="55"/>
    </row>
    <row r="83" spans="1:213" customFormat="1" ht="15" hidden="1" x14ac:dyDescent="0.25">
      <c r="A83" s="118"/>
      <c r="B83" s="102" t="s">
        <v>155</v>
      </c>
      <c r="C83" s="291" t="s">
        <v>156</v>
      </c>
      <c r="D83" s="291"/>
      <c r="E83" s="291"/>
      <c r="F83" s="291"/>
      <c r="G83" s="291"/>
      <c r="H83" s="103" t="s">
        <v>105</v>
      </c>
      <c r="I83" s="122">
        <v>0.2</v>
      </c>
      <c r="J83" s="142">
        <v>1.35</v>
      </c>
      <c r="K83" s="144">
        <v>0.24299999999999999</v>
      </c>
      <c r="L83" s="106"/>
      <c r="M83" s="104"/>
      <c r="N83" s="145">
        <v>354.89</v>
      </c>
      <c r="O83" s="104"/>
      <c r="P83" s="143">
        <v>86.24</v>
      </c>
      <c r="GO83" s="91"/>
      <c r="GP83" s="91"/>
      <c r="GQ83" s="91"/>
      <c r="GR83" s="91"/>
      <c r="GS83" s="91"/>
      <c r="GT83" s="91"/>
      <c r="GU83" s="55"/>
      <c r="GV83" s="55"/>
      <c r="GW83" s="91"/>
      <c r="GX83" s="55"/>
      <c r="GY83" s="91"/>
      <c r="GZ83" s="91"/>
      <c r="HB83" s="91"/>
      <c r="HD83" s="55" t="s">
        <v>156</v>
      </c>
    </row>
    <row r="84" spans="1:213" customFormat="1" ht="15" hidden="1" x14ac:dyDescent="0.25">
      <c r="A84" s="101"/>
      <c r="B84" s="102" t="s">
        <v>157</v>
      </c>
      <c r="C84" s="291" t="s">
        <v>158</v>
      </c>
      <c r="D84" s="291"/>
      <c r="E84" s="291"/>
      <c r="F84" s="291"/>
      <c r="G84" s="291"/>
      <c r="H84" s="103"/>
      <c r="I84" s="104"/>
      <c r="J84" s="104"/>
      <c r="K84" s="104"/>
      <c r="L84" s="106"/>
      <c r="M84" s="104"/>
      <c r="N84" s="106"/>
      <c r="O84" s="104"/>
      <c r="P84" s="143">
        <v>685.44</v>
      </c>
      <c r="GO84" s="91"/>
      <c r="GP84" s="91"/>
      <c r="GQ84" s="91"/>
      <c r="GR84" s="91"/>
      <c r="GS84" s="91"/>
      <c r="GT84" s="91"/>
      <c r="GU84" s="55" t="s">
        <v>158</v>
      </c>
      <c r="GV84" s="55"/>
      <c r="GW84" s="91"/>
      <c r="GX84" s="55"/>
      <c r="GY84" s="91"/>
      <c r="GZ84" s="91"/>
      <c r="HB84" s="91"/>
      <c r="HD84" s="55"/>
    </row>
    <row r="85" spans="1:213" customFormat="1" ht="23.25" hidden="1" x14ac:dyDescent="0.25">
      <c r="A85" s="108"/>
      <c r="B85" s="102" t="s">
        <v>159</v>
      </c>
      <c r="C85" s="291" t="s">
        <v>160</v>
      </c>
      <c r="D85" s="291"/>
      <c r="E85" s="291"/>
      <c r="F85" s="291"/>
      <c r="G85" s="291"/>
      <c r="H85" s="103" t="s">
        <v>161</v>
      </c>
      <c r="I85" s="144">
        <v>9.6000000000000002E-2</v>
      </c>
      <c r="J85" s="104"/>
      <c r="K85" s="105">
        <v>8.6400000000000005E-2</v>
      </c>
      <c r="L85" s="146">
        <v>37.71</v>
      </c>
      <c r="M85" s="147">
        <v>1.48</v>
      </c>
      <c r="N85" s="112">
        <v>55.81</v>
      </c>
      <c r="O85" s="104"/>
      <c r="P85" s="107">
        <v>4.82</v>
      </c>
      <c r="Q85" s="113"/>
      <c r="R85" s="113"/>
      <c r="GO85" s="91"/>
      <c r="GP85" s="91"/>
      <c r="GQ85" s="91"/>
      <c r="GR85" s="91"/>
      <c r="GS85" s="91"/>
      <c r="GT85" s="91"/>
      <c r="GU85" s="55"/>
      <c r="GV85" s="55" t="s">
        <v>160</v>
      </c>
      <c r="GW85" s="91"/>
      <c r="GX85" s="55"/>
      <c r="GY85" s="91"/>
      <c r="GZ85" s="91"/>
      <c r="HB85" s="91"/>
      <c r="HD85" s="55"/>
    </row>
    <row r="86" spans="1:213" customFormat="1" ht="15" hidden="1" x14ac:dyDescent="0.25">
      <c r="A86" s="108"/>
      <c r="B86" s="102" t="s">
        <v>162</v>
      </c>
      <c r="C86" s="291" t="s">
        <v>163</v>
      </c>
      <c r="D86" s="291"/>
      <c r="E86" s="291"/>
      <c r="F86" s="291"/>
      <c r="G86" s="291"/>
      <c r="H86" s="103" t="s">
        <v>164</v>
      </c>
      <c r="I86" s="122">
        <v>0.5</v>
      </c>
      <c r="J86" s="104"/>
      <c r="K86" s="142">
        <v>0.45</v>
      </c>
      <c r="L86" s="146">
        <v>931.11</v>
      </c>
      <c r="M86" s="147">
        <v>1.61</v>
      </c>
      <c r="N86" s="112">
        <v>1499.09</v>
      </c>
      <c r="O86" s="104"/>
      <c r="P86" s="107">
        <v>674.59</v>
      </c>
      <c r="Q86" s="113"/>
      <c r="R86" s="113"/>
      <c r="GO86" s="91"/>
      <c r="GP86" s="91"/>
      <c r="GQ86" s="91"/>
      <c r="GR86" s="91"/>
      <c r="GS86" s="91"/>
      <c r="GT86" s="91"/>
      <c r="GU86" s="55"/>
      <c r="GV86" s="55" t="s">
        <v>163</v>
      </c>
      <c r="GW86" s="91"/>
      <c r="GX86" s="55"/>
      <c r="GY86" s="91"/>
      <c r="GZ86" s="91"/>
      <c r="HB86" s="91"/>
      <c r="HD86" s="55"/>
    </row>
    <row r="87" spans="1:213" customFormat="1" ht="15" hidden="1" x14ac:dyDescent="0.25">
      <c r="A87" s="108"/>
      <c r="B87" s="102" t="s">
        <v>165</v>
      </c>
      <c r="C87" s="291" t="s">
        <v>166</v>
      </c>
      <c r="D87" s="291"/>
      <c r="E87" s="291"/>
      <c r="F87" s="291"/>
      <c r="G87" s="291"/>
      <c r="H87" s="103" t="s">
        <v>167</v>
      </c>
      <c r="I87" s="148">
        <v>6.0000000000000002E-5</v>
      </c>
      <c r="J87" s="104"/>
      <c r="K87" s="121">
        <v>5.3999999999999998E-5</v>
      </c>
      <c r="L87" s="149">
        <v>82698.14</v>
      </c>
      <c r="M87" s="147">
        <v>1.35</v>
      </c>
      <c r="N87" s="112">
        <v>111642.49</v>
      </c>
      <c r="O87" s="104"/>
      <c r="P87" s="107">
        <v>6.03</v>
      </c>
      <c r="Q87" s="113"/>
      <c r="R87" s="113"/>
      <c r="GO87" s="91"/>
      <c r="GP87" s="91"/>
      <c r="GQ87" s="91"/>
      <c r="GR87" s="91"/>
      <c r="GS87" s="91"/>
      <c r="GT87" s="91"/>
      <c r="GU87" s="55"/>
      <c r="GV87" s="55" t="s">
        <v>166</v>
      </c>
      <c r="GW87" s="91"/>
      <c r="GX87" s="55"/>
      <c r="GY87" s="91"/>
      <c r="GZ87" s="91"/>
      <c r="HB87" s="91"/>
      <c r="HD87" s="55"/>
    </row>
    <row r="88" spans="1:213" customFormat="1" ht="15" x14ac:dyDescent="0.25">
      <c r="A88" s="114"/>
      <c r="B88" s="115"/>
      <c r="C88" s="290" t="s">
        <v>108</v>
      </c>
      <c r="D88" s="290"/>
      <c r="E88" s="290"/>
      <c r="F88" s="290"/>
      <c r="G88" s="290"/>
      <c r="H88" s="94"/>
      <c r="I88" s="95"/>
      <c r="J88" s="95"/>
      <c r="K88" s="95"/>
      <c r="L88" s="98"/>
      <c r="M88" s="95"/>
      <c r="N88" s="116"/>
      <c r="O88" s="95"/>
      <c r="P88" s="117">
        <v>14027.63</v>
      </c>
      <c r="Q88" s="113"/>
      <c r="R88" s="113"/>
      <c r="GO88" s="91"/>
      <c r="GP88" s="91"/>
      <c r="GQ88" s="91"/>
      <c r="GR88" s="91"/>
      <c r="GS88" s="91"/>
      <c r="GT88" s="91"/>
      <c r="GU88" s="55"/>
      <c r="GV88" s="55"/>
      <c r="GW88" s="91" t="s">
        <v>108</v>
      </c>
      <c r="GX88" s="55"/>
      <c r="GY88" s="91"/>
      <c r="GZ88" s="91"/>
      <c r="HB88" s="91"/>
      <c r="HD88" s="55"/>
    </row>
    <row r="89" spans="1:213" customFormat="1" ht="15" x14ac:dyDescent="0.25">
      <c r="A89" s="118" t="s">
        <v>168</v>
      </c>
      <c r="B89" s="102" t="s">
        <v>169</v>
      </c>
      <c r="C89" s="291" t="s">
        <v>170</v>
      </c>
      <c r="D89" s="291"/>
      <c r="E89" s="291"/>
      <c r="F89" s="291"/>
      <c r="G89" s="291"/>
      <c r="H89" s="103" t="s">
        <v>112</v>
      </c>
      <c r="I89" s="109">
        <v>2</v>
      </c>
      <c r="J89" s="104"/>
      <c r="K89" s="109">
        <v>2</v>
      </c>
      <c r="L89" s="106"/>
      <c r="M89" s="104"/>
      <c r="N89" s="106"/>
      <c r="O89" s="104"/>
      <c r="P89" s="143">
        <v>183.85</v>
      </c>
      <c r="GO89" s="91"/>
      <c r="GP89" s="91"/>
      <c r="GQ89" s="91"/>
      <c r="GR89" s="91"/>
      <c r="GS89" s="91"/>
      <c r="GT89" s="91"/>
      <c r="GU89" s="55"/>
      <c r="GV89" s="55"/>
      <c r="GW89" s="91"/>
      <c r="GX89" s="55"/>
      <c r="GY89" s="91"/>
      <c r="GZ89" s="91"/>
      <c r="HB89" s="91"/>
      <c r="HD89" s="55"/>
      <c r="HE89" s="55" t="s">
        <v>170</v>
      </c>
    </row>
    <row r="90" spans="1:213" customFormat="1" ht="15" x14ac:dyDescent="0.25">
      <c r="A90" s="118"/>
      <c r="B90" s="102"/>
      <c r="C90" s="291" t="s">
        <v>109</v>
      </c>
      <c r="D90" s="291"/>
      <c r="E90" s="291"/>
      <c r="F90" s="291"/>
      <c r="G90" s="291"/>
      <c r="H90" s="103"/>
      <c r="I90" s="104"/>
      <c r="J90" s="104"/>
      <c r="K90" s="104"/>
      <c r="L90" s="106"/>
      <c r="M90" s="104"/>
      <c r="N90" s="106"/>
      <c r="O90" s="104"/>
      <c r="P90" s="107">
        <v>12611.99</v>
      </c>
      <c r="GO90" s="91"/>
      <c r="GP90" s="91"/>
      <c r="GQ90" s="91"/>
      <c r="GR90" s="91"/>
      <c r="GS90" s="91"/>
      <c r="GT90" s="91"/>
      <c r="GU90" s="55"/>
      <c r="GV90" s="55"/>
      <c r="GW90" s="91"/>
      <c r="GX90" s="55" t="s">
        <v>109</v>
      </c>
      <c r="GY90" s="91"/>
      <c r="GZ90" s="91"/>
      <c r="HB90" s="91"/>
      <c r="HD90" s="55"/>
      <c r="HE90" s="55"/>
    </row>
    <row r="91" spans="1:213" customFormat="1" ht="15" x14ac:dyDescent="0.25">
      <c r="A91" s="118"/>
      <c r="B91" s="102" t="s">
        <v>171</v>
      </c>
      <c r="C91" s="291" t="s">
        <v>172</v>
      </c>
      <c r="D91" s="291"/>
      <c r="E91" s="291"/>
      <c r="F91" s="291"/>
      <c r="G91" s="291"/>
      <c r="H91" s="103" t="s">
        <v>112</v>
      </c>
      <c r="I91" s="109">
        <v>97</v>
      </c>
      <c r="J91" s="104"/>
      <c r="K91" s="109">
        <v>97</v>
      </c>
      <c r="L91" s="106"/>
      <c r="M91" s="104"/>
      <c r="N91" s="106"/>
      <c r="O91" s="104"/>
      <c r="P91" s="107">
        <v>12233.63</v>
      </c>
      <c r="GO91" s="91"/>
      <c r="GP91" s="91"/>
      <c r="GQ91" s="91"/>
      <c r="GR91" s="91"/>
      <c r="GS91" s="91"/>
      <c r="GT91" s="91"/>
      <c r="GU91" s="55"/>
      <c r="GV91" s="55"/>
      <c r="GW91" s="91"/>
      <c r="GX91" s="55" t="s">
        <v>172</v>
      </c>
      <c r="GY91" s="91"/>
      <c r="GZ91" s="91"/>
      <c r="HB91" s="91"/>
      <c r="HD91" s="55"/>
      <c r="HE91" s="55"/>
    </row>
    <row r="92" spans="1:213" customFormat="1" ht="15" x14ac:dyDescent="0.25">
      <c r="A92" s="118"/>
      <c r="B92" s="102" t="s">
        <v>173</v>
      </c>
      <c r="C92" s="291" t="s">
        <v>174</v>
      </c>
      <c r="D92" s="291"/>
      <c r="E92" s="291"/>
      <c r="F92" s="291"/>
      <c r="G92" s="291"/>
      <c r="H92" s="103" t="s">
        <v>112</v>
      </c>
      <c r="I92" s="109">
        <v>51</v>
      </c>
      <c r="J92" s="104"/>
      <c r="K92" s="109">
        <v>51</v>
      </c>
      <c r="L92" s="106"/>
      <c r="M92" s="104"/>
      <c r="N92" s="106"/>
      <c r="O92" s="104"/>
      <c r="P92" s="107">
        <v>6432.11</v>
      </c>
      <c r="GO92" s="91"/>
      <c r="GP92" s="91"/>
      <c r="GQ92" s="91"/>
      <c r="GR92" s="91"/>
      <c r="GS92" s="91"/>
      <c r="GT92" s="91"/>
      <c r="GU92" s="55"/>
      <c r="GV92" s="55"/>
      <c r="GW92" s="91"/>
      <c r="GX92" s="55" t="s">
        <v>174</v>
      </c>
      <c r="GY92" s="91"/>
      <c r="GZ92" s="91"/>
      <c r="HB92" s="91"/>
      <c r="HD92" s="55"/>
      <c r="HE92" s="55"/>
    </row>
    <row r="93" spans="1:213" customFormat="1" ht="15" x14ac:dyDescent="0.25">
      <c r="A93" s="119"/>
      <c r="B93" s="120"/>
      <c r="C93" s="290" t="s">
        <v>115</v>
      </c>
      <c r="D93" s="290"/>
      <c r="E93" s="290"/>
      <c r="F93" s="290"/>
      <c r="G93" s="290"/>
      <c r="H93" s="94"/>
      <c r="I93" s="95"/>
      <c r="J93" s="95"/>
      <c r="K93" s="95"/>
      <c r="L93" s="98"/>
      <c r="M93" s="95"/>
      <c r="N93" s="116">
        <v>36530.239999999998</v>
      </c>
      <c r="O93" s="95"/>
      <c r="P93" s="117">
        <v>32877.22</v>
      </c>
      <c r="GO93" s="91"/>
      <c r="GP93" s="91"/>
      <c r="GQ93" s="91"/>
      <c r="GR93" s="91"/>
      <c r="GS93" s="91"/>
      <c r="GT93" s="91"/>
      <c r="GU93" s="55"/>
      <c r="GV93" s="55"/>
      <c r="GW93" s="91"/>
      <c r="GX93" s="55"/>
      <c r="GY93" s="91" t="s">
        <v>115</v>
      </c>
      <c r="GZ93" s="91"/>
      <c r="HB93" s="91"/>
      <c r="HD93" s="55"/>
      <c r="HE93" s="55"/>
    </row>
    <row r="94" spans="1:213" customFormat="1" ht="23.25" x14ac:dyDescent="0.25">
      <c r="A94" s="92" t="s">
        <v>157</v>
      </c>
      <c r="B94" s="93" t="s">
        <v>175</v>
      </c>
      <c r="C94" s="292" t="s">
        <v>176</v>
      </c>
      <c r="D94" s="292"/>
      <c r="E94" s="292"/>
      <c r="F94" s="292"/>
      <c r="G94" s="292"/>
      <c r="H94" s="94" t="s">
        <v>139</v>
      </c>
      <c r="I94" s="95">
        <v>0.1</v>
      </c>
      <c r="J94" s="96">
        <v>1</v>
      </c>
      <c r="K94" s="141">
        <v>0.1</v>
      </c>
      <c r="L94" s="98"/>
      <c r="M94" s="95"/>
      <c r="N94" s="99"/>
      <c r="O94" s="95"/>
      <c r="P94" s="100"/>
      <c r="GO94" s="91"/>
      <c r="GP94" s="91" t="s">
        <v>176</v>
      </c>
      <c r="GQ94" s="91" t="s">
        <v>4</v>
      </c>
      <c r="GR94" s="91" t="s">
        <v>4</v>
      </c>
      <c r="GS94" s="91" t="s">
        <v>4</v>
      </c>
      <c r="GT94" s="91" t="s">
        <v>4</v>
      </c>
      <c r="GU94" s="55"/>
      <c r="GV94" s="55"/>
      <c r="GW94" s="91"/>
      <c r="GX94" s="55"/>
      <c r="GY94" s="91"/>
      <c r="GZ94" s="91"/>
      <c r="HB94" s="91"/>
      <c r="HD94" s="55"/>
      <c r="HE94" s="55"/>
    </row>
    <row r="95" spans="1:213" customFormat="1" ht="15" hidden="1" x14ac:dyDescent="0.25">
      <c r="A95" s="101"/>
      <c r="B95" s="102" t="s">
        <v>20</v>
      </c>
      <c r="C95" s="291" t="s">
        <v>104</v>
      </c>
      <c r="D95" s="291"/>
      <c r="E95" s="291"/>
      <c r="F95" s="291"/>
      <c r="G95" s="291"/>
      <c r="H95" s="103" t="s">
        <v>105</v>
      </c>
      <c r="I95" s="104"/>
      <c r="J95" s="104"/>
      <c r="K95" s="105">
        <v>0.1701</v>
      </c>
      <c r="L95" s="106"/>
      <c r="M95" s="104"/>
      <c r="N95" s="106"/>
      <c r="O95" s="104"/>
      <c r="P95" s="143">
        <v>59.01</v>
      </c>
      <c r="GO95" s="91"/>
      <c r="GP95" s="91"/>
      <c r="GQ95" s="91"/>
      <c r="GR95" s="91"/>
      <c r="GS95" s="91"/>
      <c r="GT95" s="91"/>
      <c r="GU95" s="55" t="s">
        <v>104</v>
      </c>
      <c r="GV95" s="55"/>
      <c r="GW95" s="91"/>
      <c r="GX95" s="55"/>
      <c r="GY95" s="91"/>
      <c r="GZ95" s="91"/>
      <c r="HB95" s="91"/>
      <c r="HD95" s="55"/>
      <c r="HE95" s="55"/>
    </row>
    <row r="96" spans="1:213" customFormat="1" ht="15" hidden="1" x14ac:dyDescent="0.25">
      <c r="A96" s="108"/>
      <c r="B96" s="102" t="s">
        <v>140</v>
      </c>
      <c r="C96" s="291" t="s">
        <v>141</v>
      </c>
      <c r="D96" s="291"/>
      <c r="E96" s="291"/>
      <c r="F96" s="291"/>
      <c r="G96" s="291"/>
      <c r="H96" s="103" t="s">
        <v>105</v>
      </c>
      <c r="I96" s="142">
        <v>1.26</v>
      </c>
      <c r="J96" s="142">
        <v>1.35</v>
      </c>
      <c r="K96" s="105">
        <v>0.1701</v>
      </c>
      <c r="L96" s="110"/>
      <c r="M96" s="111"/>
      <c r="N96" s="112">
        <v>346.94</v>
      </c>
      <c r="O96" s="104"/>
      <c r="P96" s="107">
        <v>59.01</v>
      </c>
      <c r="Q96" s="113"/>
      <c r="R96" s="113"/>
      <c r="GO96" s="91"/>
      <c r="GP96" s="91"/>
      <c r="GQ96" s="91"/>
      <c r="GR96" s="91"/>
      <c r="GS96" s="91"/>
      <c r="GT96" s="91"/>
      <c r="GU96" s="55"/>
      <c r="GV96" s="55" t="s">
        <v>141</v>
      </c>
      <c r="GW96" s="91"/>
      <c r="GX96" s="55"/>
      <c r="GY96" s="91"/>
      <c r="GZ96" s="91"/>
      <c r="HB96" s="91"/>
      <c r="HD96" s="55"/>
      <c r="HE96" s="55"/>
    </row>
    <row r="97" spans="1:213" customFormat="1" ht="15" x14ac:dyDescent="0.25">
      <c r="A97" s="114"/>
      <c r="B97" s="115"/>
      <c r="C97" s="290" t="s">
        <v>108</v>
      </c>
      <c r="D97" s="290"/>
      <c r="E97" s="290"/>
      <c r="F97" s="290"/>
      <c r="G97" s="290"/>
      <c r="H97" s="94"/>
      <c r="I97" s="95"/>
      <c r="J97" s="95"/>
      <c r="K97" s="95"/>
      <c r="L97" s="98"/>
      <c r="M97" s="95"/>
      <c r="N97" s="116"/>
      <c r="O97" s="95"/>
      <c r="P97" s="117">
        <v>59.01</v>
      </c>
      <c r="Q97" s="113"/>
      <c r="R97" s="113"/>
      <c r="GO97" s="91"/>
      <c r="GP97" s="91"/>
      <c r="GQ97" s="91"/>
      <c r="GR97" s="91"/>
      <c r="GS97" s="91"/>
      <c r="GT97" s="91"/>
      <c r="GU97" s="55"/>
      <c r="GV97" s="55"/>
      <c r="GW97" s="91" t="s">
        <v>108</v>
      </c>
      <c r="GX97" s="55"/>
      <c r="GY97" s="91"/>
      <c r="GZ97" s="91"/>
      <c r="HB97" s="91"/>
      <c r="HD97" s="55"/>
      <c r="HE97" s="55"/>
    </row>
    <row r="98" spans="1:213" customFormat="1" ht="15" x14ac:dyDescent="0.25">
      <c r="A98" s="118" t="s">
        <v>177</v>
      </c>
      <c r="B98" s="102" t="s">
        <v>169</v>
      </c>
      <c r="C98" s="291" t="s">
        <v>170</v>
      </c>
      <c r="D98" s="291"/>
      <c r="E98" s="291"/>
      <c r="F98" s="291"/>
      <c r="G98" s="291"/>
      <c r="H98" s="103" t="s">
        <v>112</v>
      </c>
      <c r="I98" s="109">
        <v>2</v>
      </c>
      <c r="J98" s="104"/>
      <c r="K98" s="109">
        <v>2</v>
      </c>
      <c r="L98" s="106"/>
      <c r="M98" s="104"/>
      <c r="N98" s="106"/>
      <c r="O98" s="104"/>
      <c r="P98" s="143">
        <v>0.87</v>
      </c>
      <c r="GO98" s="91"/>
      <c r="GP98" s="91"/>
      <c r="GQ98" s="91"/>
      <c r="GR98" s="91"/>
      <c r="GS98" s="91"/>
      <c r="GT98" s="91"/>
      <c r="GU98" s="55"/>
      <c r="GV98" s="55"/>
      <c r="GW98" s="91"/>
      <c r="GX98" s="55"/>
      <c r="GY98" s="91"/>
      <c r="GZ98" s="91"/>
      <c r="HB98" s="91"/>
      <c r="HD98" s="55"/>
      <c r="HE98" s="55" t="s">
        <v>170</v>
      </c>
    </row>
    <row r="99" spans="1:213" customFormat="1" ht="15" x14ac:dyDescent="0.25">
      <c r="A99" s="118"/>
      <c r="B99" s="102"/>
      <c r="C99" s="291" t="s">
        <v>109</v>
      </c>
      <c r="D99" s="291"/>
      <c r="E99" s="291"/>
      <c r="F99" s="291"/>
      <c r="G99" s="291"/>
      <c r="H99" s="103"/>
      <c r="I99" s="104"/>
      <c r="J99" s="104"/>
      <c r="K99" s="104"/>
      <c r="L99" s="106"/>
      <c r="M99" s="104"/>
      <c r="N99" s="106"/>
      <c r="O99" s="104"/>
      <c r="P99" s="143">
        <v>59.01</v>
      </c>
      <c r="GO99" s="91"/>
      <c r="GP99" s="91"/>
      <c r="GQ99" s="91"/>
      <c r="GR99" s="91"/>
      <c r="GS99" s="91"/>
      <c r="GT99" s="91"/>
      <c r="GU99" s="55"/>
      <c r="GV99" s="55"/>
      <c r="GW99" s="91"/>
      <c r="GX99" s="55" t="s">
        <v>109</v>
      </c>
      <c r="GY99" s="91"/>
      <c r="GZ99" s="91"/>
      <c r="HB99" s="91"/>
      <c r="HD99" s="55"/>
      <c r="HE99" s="55"/>
    </row>
    <row r="100" spans="1:213" customFormat="1" ht="15" x14ac:dyDescent="0.25">
      <c r="A100" s="118"/>
      <c r="B100" s="102" t="s">
        <v>171</v>
      </c>
      <c r="C100" s="291" t="s">
        <v>172</v>
      </c>
      <c r="D100" s="291"/>
      <c r="E100" s="291"/>
      <c r="F100" s="291"/>
      <c r="G100" s="291"/>
      <c r="H100" s="103" t="s">
        <v>112</v>
      </c>
      <c r="I100" s="109">
        <v>97</v>
      </c>
      <c r="J100" s="104"/>
      <c r="K100" s="109">
        <v>97</v>
      </c>
      <c r="L100" s="106"/>
      <c r="M100" s="104"/>
      <c r="N100" s="106"/>
      <c r="O100" s="104"/>
      <c r="P100" s="143">
        <v>57.24</v>
      </c>
      <c r="GO100" s="91"/>
      <c r="GP100" s="91"/>
      <c r="GQ100" s="91"/>
      <c r="GR100" s="91"/>
      <c r="GS100" s="91"/>
      <c r="GT100" s="91"/>
      <c r="GU100" s="55"/>
      <c r="GV100" s="55"/>
      <c r="GW100" s="91"/>
      <c r="GX100" s="55" t="s">
        <v>172</v>
      </c>
      <c r="GY100" s="91"/>
      <c r="GZ100" s="91"/>
      <c r="HB100" s="91"/>
      <c r="HD100" s="55"/>
      <c r="HE100" s="55"/>
    </row>
    <row r="101" spans="1:213" customFormat="1" ht="15" x14ac:dyDescent="0.25">
      <c r="A101" s="118"/>
      <c r="B101" s="102" t="s">
        <v>173</v>
      </c>
      <c r="C101" s="291" t="s">
        <v>174</v>
      </c>
      <c r="D101" s="291"/>
      <c r="E101" s="291"/>
      <c r="F101" s="291"/>
      <c r="G101" s="291"/>
      <c r="H101" s="103" t="s">
        <v>112</v>
      </c>
      <c r="I101" s="109">
        <v>51</v>
      </c>
      <c r="J101" s="104"/>
      <c r="K101" s="109">
        <v>51</v>
      </c>
      <c r="L101" s="106"/>
      <c r="M101" s="104"/>
      <c r="N101" s="106"/>
      <c r="O101" s="104"/>
      <c r="P101" s="143">
        <v>30.1</v>
      </c>
      <c r="GO101" s="91"/>
      <c r="GP101" s="91"/>
      <c r="GQ101" s="91"/>
      <c r="GR101" s="91"/>
      <c r="GS101" s="91"/>
      <c r="GT101" s="91"/>
      <c r="GU101" s="55"/>
      <c r="GV101" s="55"/>
      <c r="GW101" s="91"/>
      <c r="GX101" s="55" t="s">
        <v>174</v>
      </c>
      <c r="GY101" s="91"/>
      <c r="GZ101" s="91"/>
      <c r="HB101" s="91"/>
      <c r="HD101" s="55"/>
      <c r="HE101" s="55"/>
    </row>
    <row r="102" spans="1:213" customFormat="1" ht="15" x14ac:dyDescent="0.25">
      <c r="A102" s="119"/>
      <c r="B102" s="120"/>
      <c r="C102" s="290" t="s">
        <v>115</v>
      </c>
      <c r="D102" s="290"/>
      <c r="E102" s="290"/>
      <c r="F102" s="290"/>
      <c r="G102" s="290"/>
      <c r="H102" s="94"/>
      <c r="I102" s="95"/>
      <c r="J102" s="95"/>
      <c r="K102" s="95"/>
      <c r="L102" s="98"/>
      <c r="M102" s="95"/>
      <c r="N102" s="116">
        <v>1472.2</v>
      </c>
      <c r="O102" s="95"/>
      <c r="P102" s="150">
        <v>147.22</v>
      </c>
      <c r="GO102" s="91"/>
      <c r="GP102" s="91"/>
      <c r="GQ102" s="91"/>
      <c r="GR102" s="91"/>
      <c r="GS102" s="91"/>
      <c r="GT102" s="91"/>
      <c r="GU102" s="55"/>
      <c r="GV102" s="55"/>
      <c r="GW102" s="91"/>
      <c r="GX102" s="55"/>
      <c r="GY102" s="91" t="s">
        <v>115</v>
      </c>
      <c r="GZ102" s="91"/>
      <c r="HB102" s="91"/>
      <c r="HD102" s="55"/>
      <c r="HE102" s="55"/>
    </row>
    <row r="103" spans="1:213" customFormat="1" ht="34.5" x14ac:dyDescent="0.25">
      <c r="A103" s="92" t="s">
        <v>178</v>
      </c>
      <c r="B103" s="93" t="s">
        <v>179</v>
      </c>
      <c r="C103" s="292" t="s">
        <v>180</v>
      </c>
      <c r="D103" s="292"/>
      <c r="E103" s="292"/>
      <c r="F103" s="292"/>
      <c r="G103" s="292"/>
      <c r="H103" s="94" t="s">
        <v>139</v>
      </c>
      <c r="I103" s="95">
        <v>0.1</v>
      </c>
      <c r="J103" s="96">
        <v>1</v>
      </c>
      <c r="K103" s="141">
        <v>0.1</v>
      </c>
      <c r="L103" s="98"/>
      <c r="M103" s="95"/>
      <c r="N103" s="99"/>
      <c r="O103" s="95"/>
      <c r="P103" s="100"/>
      <c r="GO103" s="91"/>
      <c r="GP103" s="91" t="s">
        <v>180</v>
      </c>
      <c r="GQ103" s="91" t="s">
        <v>4</v>
      </c>
      <c r="GR103" s="91" t="s">
        <v>4</v>
      </c>
      <c r="GS103" s="91" t="s">
        <v>4</v>
      </c>
      <c r="GT103" s="91" t="s">
        <v>4</v>
      </c>
      <c r="GU103" s="55"/>
      <c r="GV103" s="55"/>
      <c r="GW103" s="91"/>
      <c r="GX103" s="55"/>
      <c r="GY103" s="91"/>
      <c r="GZ103" s="91"/>
      <c r="HB103" s="91"/>
      <c r="HD103" s="55"/>
      <c r="HE103" s="55"/>
    </row>
    <row r="104" spans="1:213" customFormat="1" ht="15" hidden="1" x14ac:dyDescent="0.25">
      <c r="A104" s="101"/>
      <c r="B104" s="102" t="s">
        <v>20</v>
      </c>
      <c r="C104" s="291" t="s">
        <v>104</v>
      </c>
      <c r="D104" s="291"/>
      <c r="E104" s="291"/>
      <c r="F104" s="291"/>
      <c r="G104" s="291"/>
      <c r="H104" s="103" t="s">
        <v>105</v>
      </c>
      <c r="I104" s="104"/>
      <c r="J104" s="104"/>
      <c r="K104" s="144">
        <v>3.3479999999999999</v>
      </c>
      <c r="L104" s="106"/>
      <c r="M104" s="104"/>
      <c r="N104" s="106"/>
      <c r="O104" s="104"/>
      <c r="P104" s="107">
        <v>1161.56</v>
      </c>
      <c r="GO104" s="91"/>
      <c r="GP104" s="91"/>
      <c r="GQ104" s="91"/>
      <c r="GR104" s="91"/>
      <c r="GS104" s="91"/>
      <c r="GT104" s="91"/>
      <c r="GU104" s="55" t="s">
        <v>104</v>
      </c>
      <c r="GV104" s="55"/>
      <c r="GW104" s="91"/>
      <c r="GX104" s="55"/>
      <c r="GY104" s="91"/>
      <c r="GZ104" s="91"/>
      <c r="HB104" s="91"/>
      <c r="HD104" s="55"/>
      <c r="HE104" s="55"/>
    </row>
    <row r="105" spans="1:213" customFormat="1" ht="15" hidden="1" x14ac:dyDescent="0.25">
      <c r="A105" s="108"/>
      <c r="B105" s="102" t="s">
        <v>140</v>
      </c>
      <c r="C105" s="291" t="s">
        <v>141</v>
      </c>
      <c r="D105" s="291"/>
      <c r="E105" s="291"/>
      <c r="F105" s="291"/>
      <c r="G105" s="291"/>
      <c r="H105" s="103" t="s">
        <v>105</v>
      </c>
      <c r="I105" s="122">
        <v>24.8</v>
      </c>
      <c r="J105" s="142">
        <v>1.35</v>
      </c>
      <c r="K105" s="144">
        <v>3.3479999999999999</v>
      </c>
      <c r="L105" s="110"/>
      <c r="M105" s="111"/>
      <c r="N105" s="112">
        <v>346.94</v>
      </c>
      <c r="O105" s="104"/>
      <c r="P105" s="107">
        <v>1161.56</v>
      </c>
      <c r="Q105" s="113"/>
      <c r="R105" s="113"/>
      <c r="GO105" s="91"/>
      <c r="GP105" s="91"/>
      <c r="GQ105" s="91"/>
      <c r="GR105" s="91"/>
      <c r="GS105" s="91"/>
      <c r="GT105" s="91"/>
      <c r="GU105" s="55"/>
      <c r="GV105" s="55" t="s">
        <v>141</v>
      </c>
      <c r="GW105" s="91"/>
      <c r="GX105" s="55"/>
      <c r="GY105" s="91"/>
      <c r="GZ105" s="91"/>
      <c r="HB105" s="91"/>
      <c r="HD105" s="55"/>
      <c r="HE105" s="55"/>
    </row>
    <row r="106" spans="1:213" customFormat="1" ht="15" hidden="1" x14ac:dyDescent="0.25">
      <c r="A106" s="101"/>
      <c r="B106" s="102" t="s">
        <v>28</v>
      </c>
      <c r="C106" s="291" t="s">
        <v>142</v>
      </c>
      <c r="D106" s="291"/>
      <c r="E106" s="291"/>
      <c r="F106" s="291"/>
      <c r="G106" s="291"/>
      <c r="H106" s="103"/>
      <c r="I106" s="104"/>
      <c r="J106" s="104"/>
      <c r="K106" s="104"/>
      <c r="L106" s="106"/>
      <c r="M106" s="104"/>
      <c r="N106" s="106"/>
      <c r="O106" s="104"/>
      <c r="P106" s="143">
        <v>78.209999999999994</v>
      </c>
      <c r="GO106" s="91"/>
      <c r="GP106" s="91"/>
      <c r="GQ106" s="91"/>
      <c r="GR106" s="91"/>
      <c r="GS106" s="91"/>
      <c r="GT106" s="91"/>
      <c r="GU106" s="55" t="s">
        <v>142</v>
      </c>
      <c r="GV106" s="55"/>
      <c r="GW106" s="91"/>
      <c r="GX106" s="55"/>
      <c r="GY106" s="91"/>
      <c r="GZ106" s="91"/>
      <c r="HB106" s="91"/>
      <c r="HD106" s="55"/>
      <c r="HE106" s="55"/>
    </row>
    <row r="107" spans="1:213" customFormat="1" ht="15" hidden="1" x14ac:dyDescent="0.25">
      <c r="A107" s="101"/>
      <c r="B107" s="102"/>
      <c r="C107" s="291" t="s">
        <v>143</v>
      </c>
      <c r="D107" s="291"/>
      <c r="E107" s="291"/>
      <c r="F107" s="291"/>
      <c r="G107" s="291"/>
      <c r="H107" s="103" t="s">
        <v>105</v>
      </c>
      <c r="I107" s="104"/>
      <c r="J107" s="104"/>
      <c r="K107" s="144">
        <v>5.3999999999999999E-2</v>
      </c>
      <c r="L107" s="106"/>
      <c r="M107" s="104"/>
      <c r="N107" s="106"/>
      <c r="O107" s="104"/>
      <c r="P107" s="143">
        <v>22.45</v>
      </c>
      <c r="GO107" s="91"/>
      <c r="GP107" s="91"/>
      <c r="GQ107" s="91"/>
      <c r="GR107" s="91"/>
      <c r="GS107" s="91"/>
      <c r="GT107" s="91"/>
      <c r="GU107" s="55" t="s">
        <v>143</v>
      </c>
      <c r="GV107" s="55"/>
      <c r="GW107" s="91"/>
      <c r="GX107" s="55"/>
      <c r="GY107" s="91"/>
      <c r="GZ107" s="91"/>
      <c r="HB107" s="91"/>
      <c r="HD107" s="55"/>
      <c r="HE107" s="55"/>
    </row>
    <row r="108" spans="1:213" customFormat="1" ht="15" hidden="1" x14ac:dyDescent="0.25">
      <c r="A108" s="108"/>
      <c r="B108" s="102" t="s">
        <v>144</v>
      </c>
      <c r="C108" s="291" t="s">
        <v>145</v>
      </c>
      <c r="D108" s="291"/>
      <c r="E108" s="291"/>
      <c r="F108" s="291"/>
      <c r="G108" s="291"/>
      <c r="H108" s="103" t="s">
        <v>146</v>
      </c>
      <c r="I108" s="122">
        <v>0.2</v>
      </c>
      <c r="J108" s="142">
        <v>1.35</v>
      </c>
      <c r="K108" s="144">
        <v>2.7E-2</v>
      </c>
      <c r="L108" s="110"/>
      <c r="M108" s="111"/>
      <c r="N108" s="112">
        <v>1610.55</v>
      </c>
      <c r="O108" s="104"/>
      <c r="P108" s="107">
        <v>43.48</v>
      </c>
      <c r="Q108" s="113"/>
      <c r="R108" s="113"/>
      <c r="GO108" s="91"/>
      <c r="GP108" s="91"/>
      <c r="GQ108" s="91"/>
      <c r="GR108" s="91"/>
      <c r="GS108" s="91"/>
      <c r="GT108" s="91"/>
      <c r="GU108" s="55"/>
      <c r="GV108" s="55" t="s">
        <v>145</v>
      </c>
      <c r="GW108" s="91"/>
      <c r="GX108" s="55"/>
      <c r="GY108" s="91"/>
      <c r="GZ108" s="91"/>
      <c r="HB108" s="91"/>
      <c r="HD108" s="55"/>
      <c r="HE108" s="55"/>
    </row>
    <row r="109" spans="1:213" customFormat="1" ht="15" hidden="1" x14ac:dyDescent="0.25">
      <c r="A109" s="118"/>
      <c r="B109" s="102" t="s">
        <v>147</v>
      </c>
      <c r="C109" s="291" t="s">
        <v>148</v>
      </c>
      <c r="D109" s="291"/>
      <c r="E109" s="291"/>
      <c r="F109" s="291"/>
      <c r="G109" s="291"/>
      <c r="H109" s="103" t="s">
        <v>105</v>
      </c>
      <c r="I109" s="122">
        <v>0.2</v>
      </c>
      <c r="J109" s="142">
        <v>1.35</v>
      </c>
      <c r="K109" s="144">
        <v>2.7E-2</v>
      </c>
      <c r="L109" s="106"/>
      <c r="M109" s="104"/>
      <c r="N109" s="145">
        <v>476.71</v>
      </c>
      <c r="O109" s="104"/>
      <c r="P109" s="143">
        <v>12.87</v>
      </c>
      <c r="GO109" s="91"/>
      <c r="GP109" s="91"/>
      <c r="GQ109" s="91"/>
      <c r="GR109" s="91"/>
      <c r="GS109" s="91"/>
      <c r="GT109" s="91"/>
      <c r="GU109" s="55"/>
      <c r="GV109" s="55"/>
      <c r="GW109" s="91"/>
      <c r="GX109" s="55"/>
      <c r="GY109" s="91"/>
      <c r="GZ109" s="91"/>
      <c r="HB109" s="91"/>
      <c r="HD109" s="55" t="s">
        <v>148</v>
      </c>
      <c r="HE109" s="55"/>
    </row>
    <row r="110" spans="1:213" customFormat="1" ht="15" hidden="1" x14ac:dyDescent="0.25">
      <c r="A110" s="108"/>
      <c r="B110" s="102" t="s">
        <v>149</v>
      </c>
      <c r="C110" s="291" t="s">
        <v>150</v>
      </c>
      <c r="D110" s="291"/>
      <c r="E110" s="291"/>
      <c r="F110" s="291"/>
      <c r="G110" s="291"/>
      <c r="H110" s="103" t="s">
        <v>146</v>
      </c>
      <c r="I110" s="142">
        <v>5.69</v>
      </c>
      <c r="J110" s="142">
        <v>1.35</v>
      </c>
      <c r="K110" s="148">
        <v>0.76815</v>
      </c>
      <c r="L110" s="110"/>
      <c r="M110" s="111"/>
      <c r="N110" s="112">
        <v>2.82</v>
      </c>
      <c r="O110" s="104"/>
      <c r="P110" s="107">
        <v>2.17</v>
      </c>
      <c r="Q110" s="113"/>
      <c r="R110" s="113"/>
      <c r="GO110" s="91"/>
      <c r="GP110" s="91"/>
      <c r="GQ110" s="91"/>
      <c r="GR110" s="91"/>
      <c r="GS110" s="91"/>
      <c r="GT110" s="91"/>
      <c r="GU110" s="55"/>
      <c r="GV110" s="55" t="s">
        <v>150</v>
      </c>
      <c r="GW110" s="91"/>
      <c r="GX110" s="55"/>
      <c r="GY110" s="91"/>
      <c r="GZ110" s="91"/>
      <c r="HB110" s="91"/>
      <c r="HD110" s="55"/>
      <c r="HE110" s="55"/>
    </row>
    <row r="111" spans="1:213" customFormat="1" ht="15" hidden="1" x14ac:dyDescent="0.25">
      <c r="A111" s="108"/>
      <c r="B111" s="102" t="s">
        <v>151</v>
      </c>
      <c r="C111" s="291" t="s">
        <v>152</v>
      </c>
      <c r="D111" s="291"/>
      <c r="E111" s="291"/>
      <c r="F111" s="291"/>
      <c r="G111" s="291"/>
      <c r="H111" s="103" t="s">
        <v>146</v>
      </c>
      <c r="I111" s="142">
        <v>5.69</v>
      </c>
      <c r="J111" s="142">
        <v>1.35</v>
      </c>
      <c r="K111" s="148">
        <v>0.76815</v>
      </c>
      <c r="L111" s="146">
        <v>13.44</v>
      </c>
      <c r="M111" s="147">
        <v>1.52</v>
      </c>
      <c r="N111" s="112">
        <v>20.43</v>
      </c>
      <c r="O111" s="104"/>
      <c r="P111" s="107">
        <v>15.69</v>
      </c>
      <c r="Q111" s="113"/>
      <c r="R111" s="113"/>
      <c r="GO111" s="91"/>
      <c r="GP111" s="91"/>
      <c r="GQ111" s="91"/>
      <c r="GR111" s="91"/>
      <c r="GS111" s="91"/>
      <c r="GT111" s="91"/>
      <c r="GU111" s="55"/>
      <c r="GV111" s="55" t="s">
        <v>152</v>
      </c>
      <c r="GW111" s="91"/>
      <c r="GX111" s="55"/>
      <c r="GY111" s="91"/>
      <c r="GZ111" s="91"/>
      <c r="HB111" s="91"/>
      <c r="HD111" s="55"/>
      <c r="HE111" s="55"/>
    </row>
    <row r="112" spans="1:213" customFormat="1" ht="15" hidden="1" x14ac:dyDescent="0.25">
      <c r="A112" s="108"/>
      <c r="B112" s="102" t="s">
        <v>153</v>
      </c>
      <c r="C112" s="291" t="s">
        <v>154</v>
      </c>
      <c r="D112" s="291"/>
      <c r="E112" s="291"/>
      <c r="F112" s="291"/>
      <c r="G112" s="291"/>
      <c r="H112" s="103" t="s">
        <v>146</v>
      </c>
      <c r="I112" s="122">
        <v>0.2</v>
      </c>
      <c r="J112" s="142">
        <v>1.35</v>
      </c>
      <c r="K112" s="144">
        <v>2.7E-2</v>
      </c>
      <c r="L112" s="110"/>
      <c r="M112" s="111"/>
      <c r="N112" s="112">
        <v>624.87</v>
      </c>
      <c r="O112" s="104"/>
      <c r="P112" s="107">
        <v>16.87</v>
      </c>
      <c r="Q112" s="113"/>
      <c r="R112" s="113"/>
      <c r="GO112" s="91"/>
      <c r="GP112" s="91"/>
      <c r="GQ112" s="91"/>
      <c r="GR112" s="91"/>
      <c r="GS112" s="91"/>
      <c r="GT112" s="91"/>
      <c r="GU112" s="55"/>
      <c r="GV112" s="55" t="s">
        <v>154</v>
      </c>
      <c r="GW112" s="91"/>
      <c r="GX112" s="55"/>
      <c r="GY112" s="91"/>
      <c r="GZ112" s="91"/>
      <c r="HB112" s="91"/>
      <c r="HD112" s="55"/>
      <c r="HE112" s="55"/>
    </row>
    <row r="113" spans="1:213" customFormat="1" ht="15" hidden="1" x14ac:dyDescent="0.25">
      <c r="A113" s="118"/>
      <c r="B113" s="102" t="s">
        <v>155</v>
      </c>
      <c r="C113" s="291" t="s">
        <v>156</v>
      </c>
      <c r="D113" s="291"/>
      <c r="E113" s="291"/>
      <c r="F113" s="291"/>
      <c r="G113" s="291"/>
      <c r="H113" s="103" t="s">
        <v>105</v>
      </c>
      <c r="I113" s="122">
        <v>0.2</v>
      </c>
      <c r="J113" s="142">
        <v>1.35</v>
      </c>
      <c r="K113" s="144">
        <v>2.7E-2</v>
      </c>
      <c r="L113" s="106"/>
      <c r="M113" s="104"/>
      <c r="N113" s="145">
        <v>354.89</v>
      </c>
      <c r="O113" s="104"/>
      <c r="P113" s="143">
        <v>9.58</v>
      </c>
      <c r="GO113" s="91"/>
      <c r="GP113" s="91"/>
      <c r="GQ113" s="91"/>
      <c r="GR113" s="91"/>
      <c r="GS113" s="91"/>
      <c r="GT113" s="91"/>
      <c r="GU113" s="55"/>
      <c r="GV113" s="55"/>
      <c r="GW113" s="91"/>
      <c r="GX113" s="55"/>
      <c r="GY113" s="91"/>
      <c r="GZ113" s="91"/>
      <c r="HB113" s="91"/>
      <c r="HD113" s="55" t="s">
        <v>156</v>
      </c>
      <c r="HE113" s="55"/>
    </row>
    <row r="114" spans="1:213" customFormat="1" ht="15" hidden="1" x14ac:dyDescent="0.25">
      <c r="A114" s="101"/>
      <c r="B114" s="102" t="s">
        <v>157</v>
      </c>
      <c r="C114" s="291" t="s">
        <v>158</v>
      </c>
      <c r="D114" s="291"/>
      <c r="E114" s="291"/>
      <c r="F114" s="291"/>
      <c r="G114" s="291"/>
      <c r="H114" s="103"/>
      <c r="I114" s="104"/>
      <c r="J114" s="104"/>
      <c r="K114" s="104"/>
      <c r="L114" s="106"/>
      <c r="M114" s="104"/>
      <c r="N114" s="106"/>
      <c r="O114" s="104"/>
      <c r="P114" s="143">
        <v>48.28</v>
      </c>
      <c r="GO114" s="91"/>
      <c r="GP114" s="91"/>
      <c r="GQ114" s="91"/>
      <c r="GR114" s="91"/>
      <c r="GS114" s="91"/>
      <c r="GT114" s="91"/>
      <c r="GU114" s="55" t="s">
        <v>158</v>
      </c>
      <c r="GV114" s="55"/>
      <c r="GW114" s="91"/>
      <c r="GX114" s="55"/>
      <c r="GY114" s="91"/>
      <c r="GZ114" s="91"/>
      <c r="HB114" s="91"/>
      <c r="HD114" s="55"/>
      <c r="HE114" s="55"/>
    </row>
    <row r="115" spans="1:213" customFormat="1" ht="23.25" hidden="1" x14ac:dyDescent="0.25">
      <c r="A115" s="108"/>
      <c r="B115" s="102" t="s">
        <v>159</v>
      </c>
      <c r="C115" s="291" t="s">
        <v>160</v>
      </c>
      <c r="D115" s="291"/>
      <c r="E115" s="291"/>
      <c r="F115" s="291"/>
      <c r="G115" s="291"/>
      <c r="H115" s="103" t="s">
        <v>161</v>
      </c>
      <c r="I115" s="144">
        <v>0.245</v>
      </c>
      <c r="J115" s="104"/>
      <c r="K115" s="105">
        <v>2.4500000000000001E-2</v>
      </c>
      <c r="L115" s="146">
        <v>37.71</v>
      </c>
      <c r="M115" s="147">
        <v>1.48</v>
      </c>
      <c r="N115" s="112">
        <v>55.81</v>
      </c>
      <c r="O115" s="104"/>
      <c r="P115" s="107">
        <v>1.37</v>
      </c>
      <c r="Q115" s="113"/>
      <c r="R115" s="113"/>
      <c r="GO115" s="91"/>
      <c r="GP115" s="91"/>
      <c r="GQ115" s="91"/>
      <c r="GR115" s="91"/>
      <c r="GS115" s="91"/>
      <c r="GT115" s="91"/>
      <c r="GU115" s="55"/>
      <c r="GV115" s="55" t="s">
        <v>160</v>
      </c>
      <c r="GW115" s="91"/>
      <c r="GX115" s="55"/>
      <c r="GY115" s="91"/>
      <c r="GZ115" s="91"/>
      <c r="HB115" s="91"/>
      <c r="HD115" s="55"/>
      <c r="HE115" s="55"/>
    </row>
    <row r="116" spans="1:213" customFormat="1" ht="23.25" hidden="1" x14ac:dyDescent="0.25">
      <c r="A116" s="108"/>
      <c r="B116" s="102" t="s">
        <v>181</v>
      </c>
      <c r="C116" s="291" t="s">
        <v>182</v>
      </c>
      <c r="D116" s="291"/>
      <c r="E116" s="291"/>
      <c r="F116" s="291"/>
      <c r="G116" s="291"/>
      <c r="H116" s="103" t="s">
        <v>167</v>
      </c>
      <c r="I116" s="148">
        <v>1.1E-4</v>
      </c>
      <c r="J116" s="104"/>
      <c r="K116" s="121">
        <v>1.1E-5</v>
      </c>
      <c r="L116" s="149">
        <v>99190.96</v>
      </c>
      <c r="M116" s="147">
        <v>1.27</v>
      </c>
      <c r="N116" s="112">
        <v>125972.52</v>
      </c>
      <c r="O116" s="104"/>
      <c r="P116" s="107">
        <v>1.39</v>
      </c>
      <c r="Q116" s="113"/>
      <c r="R116" s="113"/>
      <c r="GO116" s="91"/>
      <c r="GP116" s="91"/>
      <c r="GQ116" s="91"/>
      <c r="GR116" s="91"/>
      <c r="GS116" s="91"/>
      <c r="GT116" s="91"/>
      <c r="GU116" s="55"/>
      <c r="GV116" s="55" t="s">
        <v>182</v>
      </c>
      <c r="GW116" s="91"/>
      <c r="GX116" s="55"/>
      <c r="GY116" s="91"/>
      <c r="GZ116" s="91"/>
      <c r="HB116" s="91"/>
      <c r="HD116" s="55"/>
      <c r="HE116" s="55"/>
    </row>
    <row r="117" spans="1:213" customFormat="1" ht="15" hidden="1" x14ac:dyDescent="0.25">
      <c r="A117" s="108"/>
      <c r="B117" s="102" t="s">
        <v>162</v>
      </c>
      <c r="C117" s="291" t="s">
        <v>163</v>
      </c>
      <c r="D117" s="291"/>
      <c r="E117" s="291"/>
      <c r="F117" s="291"/>
      <c r="G117" s="291"/>
      <c r="H117" s="103" t="s">
        <v>164</v>
      </c>
      <c r="I117" s="142">
        <v>0.25</v>
      </c>
      <c r="J117" s="104"/>
      <c r="K117" s="144">
        <v>2.5000000000000001E-2</v>
      </c>
      <c r="L117" s="146">
        <v>931.11</v>
      </c>
      <c r="M117" s="147">
        <v>1.61</v>
      </c>
      <c r="N117" s="112">
        <v>1499.09</v>
      </c>
      <c r="O117" s="104"/>
      <c r="P117" s="107">
        <v>37.479999999999997</v>
      </c>
      <c r="Q117" s="113"/>
      <c r="R117" s="113"/>
      <c r="GO117" s="91"/>
      <c r="GP117" s="91"/>
      <c r="GQ117" s="91"/>
      <c r="GR117" s="91"/>
      <c r="GS117" s="91"/>
      <c r="GT117" s="91"/>
      <c r="GU117" s="55"/>
      <c r="GV117" s="55" t="s">
        <v>163</v>
      </c>
      <c r="GW117" s="91"/>
      <c r="GX117" s="55"/>
      <c r="GY117" s="91"/>
      <c r="GZ117" s="91"/>
      <c r="HB117" s="91"/>
      <c r="HD117" s="55"/>
      <c r="HE117" s="55"/>
    </row>
    <row r="118" spans="1:213" customFormat="1" ht="15" hidden="1" x14ac:dyDescent="0.25">
      <c r="A118" s="108"/>
      <c r="B118" s="102" t="s">
        <v>165</v>
      </c>
      <c r="C118" s="291" t="s">
        <v>166</v>
      </c>
      <c r="D118" s="291"/>
      <c r="E118" s="291"/>
      <c r="F118" s="291"/>
      <c r="G118" s="291"/>
      <c r="H118" s="103" t="s">
        <v>167</v>
      </c>
      <c r="I118" s="148">
        <v>7.2000000000000005E-4</v>
      </c>
      <c r="J118" s="104"/>
      <c r="K118" s="121">
        <v>7.2000000000000002E-5</v>
      </c>
      <c r="L118" s="149">
        <v>82698.14</v>
      </c>
      <c r="M118" s="147">
        <v>1.35</v>
      </c>
      <c r="N118" s="112">
        <v>111642.49</v>
      </c>
      <c r="O118" s="104"/>
      <c r="P118" s="107">
        <v>8.0399999999999991</v>
      </c>
      <c r="Q118" s="113"/>
      <c r="R118" s="113"/>
      <c r="GO118" s="91"/>
      <c r="GP118" s="91"/>
      <c r="GQ118" s="91"/>
      <c r="GR118" s="91"/>
      <c r="GS118" s="91"/>
      <c r="GT118" s="91"/>
      <c r="GU118" s="55"/>
      <c r="GV118" s="55" t="s">
        <v>166</v>
      </c>
      <c r="GW118" s="91"/>
      <c r="GX118" s="55"/>
      <c r="GY118" s="91"/>
      <c r="GZ118" s="91"/>
      <c r="HB118" s="91"/>
      <c r="HD118" s="55"/>
      <c r="HE118" s="55"/>
    </row>
    <row r="119" spans="1:213" customFormat="1" ht="15" x14ac:dyDescent="0.25">
      <c r="A119" s="114"/>
      <c r="B119" s="115"/>
      <c r="C119" s="290" t="s">
        <v>108</v>
      </c>
      <c r="D119" s="290"/>
      <c r="E119" s="290"/>
      <c r="F119" s="290"/>
      <c r="G119" s="290"/>
      <c r="H119" s="94"/>
      <c r="I119" s="95"/>
      <c r="J119" s="95"/>
      <c r="K119" s="95"/>
      <c r="L119" s="98"/>
      <c r="M119" s="95"/>
      <c r="N119" s="116"/>
      <c r="O119" s="95"/>
      <c r="P119" s="117">
        <v>1310.5</v>
      </c>
      <c r="Q119" s="113"/>
      <c r="R119" s="113"/>
      <c r="GO119" s="91"/>
      <c r="GP119" s="91"/>
      <c r="GQ119" s="91"/>
      <c r="GR119" s="91"/>
      <c r="GS119" s="91"/>
      <c r="GT119" s="91"/>
      <c r="GU119" s="55"/>
      <c r="GV119" s="55"/>
      <c r="GW119" s="91" t="s">
        <v>108</v>
      </c>
      <c r="GX119" s="55"/>
      <c r="GY119" s="91"/>
      <c r="GZ119" s="91"/>
      <c r="HB119" s="91"/>
      <c r="HD119" s="55"/>
      <c r="HE119" s="55"/>
    </row>
    <row r="120" spans="1:213" customFormat="1" ht="15" x14ac:dyDescent="0.25">
      <c r="A120" s="118" t="s">
        <v>183</v>
      </c>
      <c r="B120" s="102" t="s">
        <v>169</v>
      </c>
      <c r="C120" s="291" t="s">
        <v>170</v>
      </c>
      <c r="D120" s="291"/>
      <c r="E120" s="291"/>
      <c r="F120" s="291"/>
      <c r="G120" s="291"/>
      <c r="H120" s="103" t="s">
        <v>112</v>
      </c>
      <c r="I120" s="109">
        <v>2</v>
      </c>
      <c r="J120" s="104"/>
      <c r="K120" s="109">
        <v>2</v>
      </c>
      <c r="L120" s="106"/>
      <c r="M120" s="104"/>
      <c r="N120" s="106"/>
      <c r="O120" s="104"/>
      <c r="P120" s="143">
        <v>17.21</v>
      </c>
      <c r="GO120" s="91"/>
      <c r="GP120" s="91"/>
      <c r="GQ120" s="91"/>
      <c r="GR120" s="91"/>
      <c r="GS120" s="91"/>
      <c r="GT120" s="91"/>
      <c r="GU120" s="55"/>
      <c r="GV120" s="55"/>
      <c r="GW120" s="91"/>
      <c r="GX120" s="55"/>
      <c r="GY120" s="91"/>
      <c r="GZ120" s="91"/>
      <c r="HB120" s="91"/>
      <c r="HD120" s="55"/>
      <c r="HE120" s="55" t="s">
        <v>170</v>
      </c>
    </row>
    <row r="121" spans="1:213" customFormat="1" ht="15" x14ac:dyDescent="0.25">
      <c r="A121" s="118"/>
      <c r="B121" s="102"/>
      <c r="C121" s="291" t="s">
        <v>109</v>
      </c>
      <c r="D121" s="291"/>
      <c r="E121" s="291"/>
      <c r="F121" s="291"/>
      <c r="G121" s="291"/>
      <c r="H121" s="103"/>
      <c r="I121" s="104"/>
      <c r="J121" s="104"/>
      <c r="K121" s="104"/>
      <c r="L121" s="106"/>
      <c r="M121" s="104"/>
      <c r="N121" s="106"/>
      <c r="O121" s="104"/>
      <c r="P121" s="107">
        <v>1184.01</v>
      </c>
      <c r="GO121" s="91"/>
      <c r="GP121" s="91"/>
      <c r="GQ121" s="91"/>
      <c r="GR121" s="91"/>
      <c r="GS121" s="91"/>
      <c r="GT121" s="91"/>
      <c r="GU121" s="55"/>
      <c r="GV121" s="55"/>
      <c r="GW121" s="91"/>
      <c r="GX121" s="55" t="s">
        <v>109</v>
      </c>
      <c r="GY121" s="91"/>
      <c r="GZ121" s="91"/>
      <c r="HB121" s="91"/>
      <c r="HD121" s="55"/>
      <c r="HE121" s="55"/>
    </row>
    <row r="122" spans="1:213" customFormat="1" ht="15" x14ac:dyDescent="0.25">
      <c r="A122" s="118"/>
      <c r="B122" s="102" t="s">
        <v>171</v>
      </c>
      <c r="C122" s="291" t="s">
        <v>172</v>
      </c>
      <c r="D122" s="291"/>
      <c r="E122" s="291"/>
      <c r="F122" s="291"/>
      <c r="G122" s="291"/>
      <c r="H122" s="103" t="s">
        <v>112</v>
      </c>
      <c r="I122" s="109">
        <v>97</v>
      </c>
      <c r="J122" s="104"/>
      <c r="K122" s="109">
        <v>97</v>
      </c>
      <c r="L122" s="106"/>
      <c r="M122" s="104"/>
      <c r="N122" s="106"/>
      <c r="O122" s="104"/>
      <c r="P122" s="107">
        <v>1148.49</v>
      </c>
      <c r="GO122" s="91"/>
      <c r="GP122" s="91"/>
      <c r="GQ122" s="91"/>
      <c r="GR122" s="91"/>
      <c r="GS122" s="91"/>
      <c r="GT122" s="91"/>
      <c r="GU122" s="55"/>
      <c r="GV122" s="55"/>
      <c r="GW122" s="91"/>
      <c r="GX122" s="55" t="s">
        <v>172</v>
      </c>
      <c r="GY122" s="91"/>
      <c r="GZ122" s="91"/>
      <c r="HB122" s="91"/>
      <c r="HD122" s="55"/>
      <c r="HE122" s="55"/>
    </row>
    <row r="123" spans="1:213" customFormat="1" ht="15" x14ac:dyDescent="0.25">
      <c r="A123" s="118"/>
      <c r="B123" s="102" t="s">
        <v>173</v>
      </c>
      <c r="C123" s="291" t="s">
        <v>174</v>
      </c>
      <c r="D123" s="291"/>
      <c r="E123" s="291"/>
      <c r="F123" s="291"/>
      <c r="G123" s="291"/>
      <c r="H123" s="103" t="s">
        <v>112</v>
      </c>
      <c r="I123" s="109">
        <v>51</v>
      </c>
      <c r="J123" s="104"/>
      <c r="K123" s="109">
        <v>51</v>
      </c>
      <c r="L123" s="106"/>
      <c r="M123" s="104"/>
      <c r="N123" s="106"/>
      <c r="O123" s="104"/>
      <c r="P123" s="143">
        <v>603.85</v>
      </c>
      <c r="GO123" s="91"/>
      <c r="GP123" s="91"/>
      <c r="GQ123" s="91"/>
      <c r="GR123" s="91"/>
      <c r="GS123" s="91"/>
      <c r="GT123" s="91"/>
      <c r="GU123" s="55"/>
      <c r="GV123" s="55"/>
      <c r="GW123" s="91"/>
      <c r="GX123" s="55" t="s">
        <v>174</v>
      </c>
      <c r="GY123" s="91"/>
      <c r="GZ123" s="91"/>
      <c r="HB123" s="91"/>
      <c r="HD123" s="55"/>
      <c r="HE123" s="55"/>
    </row>
    <row r="124" spans="1:213" customFormat="1" ht="15" x14ac:dyDescent="0.25">
      <c r="A124" s="119"/>
      <c r="B124" s="120"/>
      <c r="C124" s="290" t="s">
        <v>115</v>
      </c>
      <c r="D124" s="290"/>
      <c r="E124" s="290"/>
      <c r="F124" s="290"/>
      <c r="G124" s="290"/>
      <c r="H124" s="94"/>
      <c r="I124" s="95"/>
      <c r="J124" s="95"/>
      <c r="K124" s="95"/>
      <c r="L124" s="98"/>
      <c r="M124" s="95"/>
      <c r="N124" s="116">
        <v>30800.5</v>
      </c>
      <c r="O124" s="95"/>
      <c r="P124" s="117">
        <v>3080.05</v>
      </c>
      <c r="GO124" s="91"/>
      <c r="GP124" s="91"/>
      <c r="GQ124" s="91"/>
      <c r="GR124" s="91"/>
      <c r="GS124" s="91"/>
      <c r="GT124" s="91"/>
      <c r="GU124" s="55"/>
      <c r="GV124" s="55"/>
      <c r="GW124" s="91"/>
      <c r="GX124" s="55"/>
      <c r="GY124" s="91" t="s">
        <v>115</v>
      </c>
      <c r="GZ124" s="91"/>
      <c r="HB124" s="91"/>
      <c r="HD124" s="55"/>
      <c r="HE124" s="55"/>
    </row>
    <row r="125" spans="1:213" customFormat="1" ht="23.25" x14ac:dyDescent="0.25">
      <c r="A125" s="92" t="s">
        <v>184</v>
      </c>
      <c r="B125" s="93" t="s">
        <v>185</v>
      </c>
      <c r="C125" s="292" t="s">
        <v>186</v>
      </c>
      <c r="D125" s="292"/>
      <c r="E125" s="292"/>
      <c r="F125" s="292"/>
      <c r="G125" s="292"/>
      <c r="H125" s="94" t="s">
        <v>187</v>
      </c>
      <c r="I125" s="95">
        <v>0.06</v>
      </c>
      <c r="J125" s="96">
        <v>1</v>
      </c>
      <c r="K125" s="151">
        <v>0.06</v>
      </c>
      <c r="L125" s="98"/>
      <c r="M125" s="95"/>
      <c r="N125" s="99"/>
      <c r="O125" s="95"/>
      <c r="P125" s="100"/>
      <c r="GO125" s="91"/>
      <c r="GP125" s="91" t="s">
        <v>186</v>
      </c>
      <c r="GQ125" s="91" t="s">
        <v>4</v>
      </c>
      <c r="GR125" s="91" t="s">
        <v>4</v>
      </c>
      <c r="GS125" s="91" t="s">
        <v>4</v>
      </c>
      <c r="GT125" s="91" t="s">
        <v>4</v>
      </c>
      <c r="GU125" s="55"/>
      <c r="GV125" s="55"/>
      <c r="GW125" s="91"/>
      <c r="GX125" s="55"/>
      <c r="GY125" s="91"/>
      <c r="GZ125" s="91"/>
      <c r="HB125" s="91"/>
      <c r="HD125" s="55"/>
      <c r="HE125" s="55"/>
    </row>
    <row r="126" spans="1:213" customFormat="1" ht="15" hidden="1" x14ac:dyDescent="0.25">
      <c r="A126" s="101"/>
      <c r="B126" s="102" t="s">
        <v>20</v>
      </c>
      <c r="C126" s="291" t="s">
        <v>104</v>
      </c>
      <c r="D126" s="291"/>
      <c r="E126" s="291"/>
      <c r="F126" s="291"/>
      <c r="G126" s="291"/>
      <c r="H126" s="103" t="s">
        <v>105</v>
      </c>
      <c r="I126" s="104"/>
      <c r="J126" s="104"/>
      <c r="K126" s="105">
        <v>2.4624000000000001</v>
      </c>
      <c r="L126" s="106"/>
      <c r="M126" s="104"/>
      <c r="N126" s="106"/>
      <c r="O126" s="104"/>
      <c r="P126" s="143">
        <v>854.31</v>
      </c>
      <c r="GO126" s="91"/>
      <c r="GP126" s="91"/>
      <c r="GQ126" s="91"/>
      <c r="GR126" s="91"/>
      <c r="GS126" s="91"/>
      <c r="GT126" s="91"/>
      <c r="GU126" s="55" t="s">
        <v>104</v>
      </c>
      <c r="GV126" s="55"/>
      <c r="GW126" s="91"/>
      <c r="GX126" s="55"/>
      <c r="GY126" s="91"/>
      <c r="GZ126" s="91"/>
      <c r="HB126" s="91"/>
      <c r="HD126" s="55"/>
      <c r="HE126" s="55"/>
    </row>
    <row r="127" spans="1:213" customFormat="1" ht="15" hidden="1" x14ac:dyDescent="0.25">
      <c r="A127" s="108"/>
      <c r="B127" s="102" t="s">
        <v>140</v>
      </c>
      <c r="C127" s="291" t="s">
        <v>141</v>
      </c>
      <c r="D127" s="291"/>
      <c r="E127" s="291"/>
      <c r="F127" s="291"/>
      <c r="G127" s="291"/>
      <c r="H127" s="103" t="s">
        <v>105</v>
      </c>
      <c r="I127" s="122">
        <v>30.4</v>
      </c>
      <c r="J127" s="142">
        <v>1.35</v>
      </c>
      <c r="K127" s="105">
        <v>2.4624000000000001</v>
      </c>
      <c r="L127" s="110"/>
      <c r="M127" s="111"/>
      <c r="N127" s="112">
        <v>346.94</v>
      </c>
      <c r="O127" s="104"/>
      <c r="P127" s="107">
        <v>854.31</v>
      </c>
      <c r="Q127" s="113"/>
      <c r="R127" s="113"/>
      <c r="GO127" s="91"/>
      <c r="GP127" s="91"/>
      <c r="GQ127" s="91"/>
      <c r="GR127" s="91"/>
      <c r="GS127" s="91"/>
      <c r="GT127" s="91"/>
      <c r="GU127" s="55"/>
      <c r="GV127" s="55" t="s">
        <v>141</v>
      </c>
      <c r="GW127" s="91"/>
      <c r="GX127" s="55"/>
      <c r="GY127" s="91"/>
      <c r="GZ127" s="91"/>
      <c r="HB127" s="91"/>
      <c r="HD127" s="55"/>
      <c r="HE127" s="55"/>
    </row>
    <row r="128" spans="1:213" customFormat="1" ht="15" x14ac:dyDescent="0.25">
      <c r="A128" s="114"/>
      <c r="B128" s="115"/>
      <c r="C128" s="290" t="s">
        <v>108</v>
      </c>
      <c r="D128" s="290"/>
      <c r="E128" s="290"/>
      <c r="F128" s="290"/>
      <c r="G128" s="290"/>
      <c r="H128" s="94"/>
      <c r="I128" s="95"/>
      <c r="J128" s="95"/>
      <c r="K128" s="95"/>
      <c r="L128" s="98"/>
      <c r="M128" s="95"/>
      <c r="N128" s="116"/>
      <c r="O128" s="95"/>
      <c r="P128" s="117">
        <v>854.31</v>
      </c>
      <c r="Q128" s="113"/>
      <c r="R128" s="113"/>
      <c r="GO128" s="91"/>
      <c r="GP128" s="91"/>
      <c r="GQ128" s="91"/>
      <c r="GR128" s="91"/>
      <c r="GS128" s="91"/>
      <c r="GT128" s="91"/>
      <c r="GU128" s="55"/>
      <c r="GV128" s="55"/>
      <c r="GW128" s="91" t="s">
        <v>108</v>
      </c>
      <c r="GX128" s="55"/>
      <c r="GY128" s="91"/>
      <c r="GZ128" s="91"/>
      <c r="HB128" s="91"/>
      <c r="HD128" s="55"/>
      <c r="HE128" s="55"/>
    </row>
    <row r="129" spans="1:213" customFormat="1" ht="15" x14ac:dyDescent="0.25">
      <c r="A129" s="118" t="s">
        <v>188</v>
      </c>
      <c r="B129" s="102" t="s">
        <v>169</v>
      </c>
      <c r="C129" s="291" t="s">
        <v>170</v>
      </c>
      <c r="D129" s="291"/>
      <c r="E129" s="291"/>
      <c r="F129" s="291"/>
      <c r="G129" s="291"/>
      <c r="H129" s="103" t="s">
        <v>112</v>
      </c>
      <c r="I129" s="109">
        <v>2</v>
      </c>
      <c r="J129" s="104"/>
      <c r="K129" s="109">
        <v>2</v>
      </c>
      <c r="L129" s="106"/>
      <c r="M129" s="104"/>
      <c r="N129" s="106"/>
      <c r="O129" s="104"/>
      <c r="P129" s="143">
        <v>12.66</v>
      </c>
      <c r="GO129" s="91"/>
      <c r="GP129" s="91"/>
      <c r="GQ129" s="91"/>
      <c r="GR129" s="91"/>
      <c r="GS129" s="91"/>
      <c r="GT129" s="91"/>
      <c r="GU129" s="55"/>
      <c r="GV129" s="55"/>
      <c r="GW129" s="91"/>
      <c r="GX129" s="55"/>
      <c r="GY129" s="91"/>
      <c r="GZ129" s="91"/>
      <c r="HB129" s="91"/>
      <c r="HD129" s="55"/>
      <c r="HE129" s="55" t="s">
        <v>170</v>
      </c>
    </row>
    <row r="130" spans="1:213" customFormat="1" ht="15" x14ac:dyDescent="0.25">
      <c r="A130" s="118"/>
      <c r="B130" s="102"/>
      <c r="C130" s="291" t="s">
        <v>109</v>
      </c>
      <c r="D130" s="291"/>
      <c r="E130" s="291"/>
      <c r="F130" s="291"/>
      <c r="G130" s="291"/>
      <c r="H130" s="103"/>
      <c r="I130" s="104"/>
      <c r="J130" s="104"/>
      <c r="K130" s="104"/>
      <c r="L130" s="106"/>
      <c r="M130" s="104"/>
      <c r="N130" s="106"/>
      <c r="O130" s="104"/>
      <c r="P130" s="143">
        <v>854.31</v>
      </c>
      <c r="GO130" s="91"/>
      <c r="GP130" s="91"/>
      <c r="GQ130" s="91"/>
      <c r="GR130" s="91"/>
      <c r="GS130" s="91"/>
      <c r="GT130" s="91"/>
      <c r="GU130" s="55"/>
      <c r="GV130" s="55"/>
      <c r="GW130" s="91"/>
      <c r="GX130" s="55" t="s">
        <v>109</v>
      </c>
      <c r="GY130" s="91"/>
      <c r="GZ130" s="91"/>
      <c r="HB130" s="91"/>
      <c r="HD130" s="55"/>
      <c r="HE130" s="55"/>
    </row>
    <row r="131" spans="1:213" customFormat="1" ht="15" x14ac:dyDescent="0.25">
      <c r="A131" s="118"/>
      <c r="B131" s="102" t="s">
        <v>171</v>
      </c>
      <c r="C131" s="291" t="s">
        <v>172</v>
      </c>
      <c r="D131" s="291"/>
      <c r="E131" s="291"/>
      <c r="F131" s="291"/>
      <c r="G131" s="291"/>
      <c r="H131" s="103" t="s">
        <v>112</v>
      </c>
      <c r="I131" s="109">
        <v>97</v>
      </c>
      <c r="J131" s="104"/>
      <c r="K131" s="109">
        <v>97</v>
      </c>
      <c r="L131" s="106"/>
      <c r="M131" s="104"/>
      <c r="N131" s="106"/>
      <c r="O131" s="104"/>
      <c r="P131" s="143">
        <v>828.68</v>
      </c>
      <c r="GO131" s="91"/>
      <c r="GP131" s="91"/>
      <c r="GQ131" s="91"/>
      <c r="GR131" s="91"/>
      <c r="GS131" s="91"/>
      <c r="GT131" s="91"/>
      <c r="GU131" s="55"/>
      <c r="GV131" s="55"/>
      <c r="GW131" s="91"/>
      <c r="GX131" s="55" t="s">
        <v>172</v>
      </c>
      <c r="GY131" s="91"/>
      <c r="GZ131" s="91"/>
      <c r="HB131" s="91"/>
      <c r="HD131" s="55"/>
      <c r="HE131" s="55"/>
    </row>
    <row r="132" spans="1:213" customFormat="1" ht="15" x14ac:dyDescent="0.25">
      <c r="A132" s="118"/>
      <c r="B132" s="102" t="s">
        <v>173</v>
      </c>
      <c r="C132" s="291" t="s">
        <v>174</v>
      </c>
      <c r="D132" s="291"/>
      <c r="E132" s="291"/>
      <c r="F132" s="291"/>
      <c r="G132" s="291"/>
      <c r="H132" s="103" t="s">
        <v>112</v>
      </c>
      <c r="I132" s="109">
        <v>51</v>
      </c>
      <c r="J132" s="104"/>
      <c r="K132" s="109">
        <v>51</v>
      </c>
      <c r="L132" s="106"/>
      <c r="M132" s="104"/>
      <c r="N132" s="106"/>
      <c r="O132" s="104"/>
      <c r="P132" s="143">
        <v>435.7</v>
      </c>
      <c r="GO132" s="91"/>
      <c r="GP132" s="91"/>
      <c r="GQ132" s="91"/>
      <c r="GR132" s="91"/>
      <c r="GS132" s="91"/>
      <c r="GT132" s="91"/>
      <c r="GU132" s="55"/>
      <c r="GV132" s="55"/>
      <c r="GW132" s="91"/>
      <c r="GX132" s="55" t="s">
        <v>174</v>
      </c>
      <c r="GY132" s="91"/>
      <c r="GZ132" s="91"/>
      <c r="HB132" s="91"/>
      <c r="HD132" s="55"/>
      <c r="HE132" s="55"/>
    </row>
    <row r="133" spans="1:213" customFormat="1" ht="15" x14ac:dyDescent="0.25">
      <c r="A133" s="119"/>
      <c r="B133" s="120"/>
      <c r="C133" s="290" t="s">
        <v>115</v>
      </c>
      <c r="D133" s="290"/>
      <c r="E133" s="290"/>
      <c r="F133" s="290"/>
      <c r="G133" s="290"/>
      <c r="H133" s="94"/>
      <c r="I133" s="95"/>
      <c r="J133" s="95"/>
      <c r="K133" s="95"/>
      <c r="L133" s="98"/>
      <c r="M133" s="95"/>
      <c r="N133" s="116">
        <v>35522.5</v>
      </c>
      <c r="O133" s="95"/>
      <c r="P133" s="117">
        <v>2131.35</v>
      </c>
      <c r="GO133" s="91"/>
      <c r="GP133" s="91"/>
      <c r="GQ133" s="91"/>
      <c r="GR133" s="91"/>
      <c r="GS133" s="91"/>
      <c r="GT133" s="91"/>
      <c r="GU133" s="55"/>
      <c r="GV133" s="55"/>
      <c r="GW133" s="91"/>
      <c r="GX133" s="55"/>
      <c r="GY133" s="91" t="s">
        <v>115</v>
      </c>
      <c r="GZ133" s="91"/>
      <c r="HB133" s="91"/>
      <c r="HD133" s="55"/>
      <c r="HE133" s="55"/>
    </row>
    <row r="134" spans="1:213" customFormat="1" ht="23.25" x14ac:dyDescent="0.25">
      <c r="A134" s="92" t="s">
        <v>189</v>
      </c>
      <c r="B134" s="93" t="s">
        <v>190</v>
      </c>
      <c r="C134" s="292" t="s">
        <v>191</v>
      </c>
      <c r="D134" s="292"/>
      <c r="E134" s="292"/>
      <c r="F134" s="292"/>
      <c r="G134" s="292"/>
      <c r="H134" s="94" t="s">
        <v>192</v>
      </c>
      <c r="I134" s="95">
        <v>2</v>
      </c>
      <c r="J134" s="96">
        <v>1</v>
      </c>
      <c r="K134" s="96">
        <v>2</v>
      </c>
      <c r="L134" s="98"/>
      <c r="M134" s="95"/>
      <c r="N134" s="99"/>
      <c r="O134" s="95"/>
      <c r="P134" s="100"/>
      <c r="GO134" s="91"/>
      <c r="GP134" s="91" t="s">
        <v>191</v>
      </c>
      <c r="GQ134" s="91" t="s">
        <v>4</v>
      </c>
      <c r="GR134" s="91" t="s">
        <v>4</v>
      </c>
      <c r="GS134" s="91" t="s">
        <v>4</v>
      </c>
      <c r="GT134" s="91" t="s">
        <v>4</v>
      </c>
      <c r="GU134" s="55"/>
      <c r="GV134" s="55"/>
      <c r="GW134" s="91"/>
      <c r="GX134" s="55"/>
      <c r="GY134" s="91"/>
      <c r="GZ134" s="91"/>
      <c r="HB134" s="91"/>
      <c r="HD134" s="55"/>
      <c r="HE134" s="55"/>
    </row>
    <row r="135" spans="1:213" customFormat="1" ht="15" hidden="1" x14ac:dyDescent="0.25">
      <c r="A135" s="101"/>
      <c r="B135" s="102" t="s">
        <v>20</v>
      </c>
      <c r="C135" s="291" t="s">
        <v>104</v>
      </c>
      <c r="D135" s="291"/>
      <c r="E135" s="291"/>
      <c r="F135" s="291"/>
      <c r="G135" s="291"/>
      <c r="H135" s="103" t="s">
        <v>105</v>
      </c>
      <c r="I135" s="104"/>
      <c r="J135" s="104"/>
      <c r="K135" s="144">
        <v>22.463999999999999</v>
      </c>
      <c r="L135" s="106"/>
      <c r="M135" s="104"/>
      <c r="N135" s="106"/>
      <c r="O135" s="104"/>
      <c r="P135" s="107">
        <v>7793.66</v>
      </c>
      <c r="GO135" s="91"/>
      <c r="GP135" s="91"/>
      <c r="GQ135" s="91"/>
      <c r="GR135" s="91"/>
      <c r="GS135" s="91"/>
      <c r="GT135" s="91"/>
      <c r="GU135" s="55" t="s">
        <v>104</v>
      </c>
      <c r="GV135" s="55"/>
      <c r="GW135" s="91"/>
      <c r="GX135" s="55"/>
      <c r="GY135" s="91"/>
      <c r="GZ135" s="91"/>
      <c r="HB135" s="91"/>
      <c r="HD135" s="55"/>
      <c r="HE135" s="55"/>
    </row>
    <row r="136" spans="1:213" customFormat="1" ht="15" hidden="1" x14ac:dyDescent="0.25">
      <c r="A136" s="108"/>
      <c r="B136" s="102" t="s">
        <v>140</v>
      </c>
      <c r="C136" s="291" t="s">
        <v>141</v>
      </c>
      <c r="D136" s="291"/>
      <c r="E136" s="291"/>
      <c r="F136" s="291"/>
      <c r="G136" s="291"/>
      <c r="H136" s="103" t="s">
        <v>105</v>
      </c>
      <c r="I136" s="142">
        <v>8.32</v>
      </c>
      <c r="J136" s="142">
        <v>1.35</v>
      </c>
      <c r="K136" s="144">
        <v>22.463999999999999</v>
      </c>
      <c r="L136" s="110"/>
      <c r="M136" s="111"/>
      <c r="N136" s="112">
        <v>346.94</v>
      </c>
      <c r="O136" s="104"/>
      <c r="P136" s="107">
        <v>7793.66</v>
      </c>
      <c r="Q136" s="113"/>
      <c r="R136" s="113"/>
      <c r="GO136" s="91"/>
      <c r="GP136" s="91"/>
      <c r="GQ136" s="91"/>
      <c r="GR136" s="91"/>
      <c r="GS136" s="91"/>
      <c r="GT136" s="91"/>
      <c r="GU136" s="55"/>
      <c r="GV136" s="55" t="s">
        <v>141</v>
      </c>
      <c r="GW136" s="91"/>
      <c r="GX136" s="55"/>
      <c r="GY136" s="91"/>
      <c r="GZ136" s="91"/>
      <c r="HB136" s="91"/>
      <c r="HD136" s="55"/>
      <c r="HE136" s="55"/>
    </row>
    <row r="137" spans="1:213" customFormat="1" ht="15" hidden="1" x14ac:dyDescent="0.25">
      <c r="A137" s="101"/>
      <c r="B137" s="102" t="s">
        <v>28</v>
      </c>
      <c r="C137" s="291" t="s">
        <v>142</v>
      </c>
      <c r="D137" s="291"/>
      <c r="E137" s="291"/>
      <c r="F137" s="291"/>
      <c r="G137" s="291"/>
      <c r="H137" s="103"/>
      <c r="I137" s="104"/>
      <c r="J137" s="104"/>
      <c r="K137" s="104"/>
      <c r="L137" s="106"/>
      <c r="M137" s="104"/>
      <c r="N137" s="106"/>
      <c r="O137" s="104"/>
      <c r="P137" s="107">
        <v>43281.53</v>
      </c>
      <c r="GO137" s="91"/>
      <c r="GP137" s="91"/>
      <c r="GQ137" s="91"/>
      <c r="GR137" s="91"/>
      <c r="GS137" s="91"/>
      <c r="GT137" s="91"/>
      <c r="GU137" s="55" t="s">
        <v>142</v>
      </c>
      <c r="GV137" s="55"/>
      <c r="GW137" s="91"/>
      <c r="GX137" s="55"/>
      <c r="GY137" s="91"/>
      <c r="GZ137" s="91"/>
      <c r="HB137" s="91"/>
      <c r="HD137" s="55"/>
      <c r="HE137" s="55"/>
    </row>
    <row r="138" spans="1:213" customFormat="1" ht="15" hidden="1" x14ac:dyDescent="0.25">
      <c r="A138" s="101"/>
      <c r="B138" s="102"/>
      <c r="C138" s="291" t="s">
        <v>143</v>
      </c>
      <c r="D138" s="291"/>
      <c r="E138" s="291"/>
      <c r="F138" s="291"/>
      <c r="G138" s="291"/>
      <c r="H138" s="103" t="s">
        <v>105</v>
      </c>
      <c r="I138" s="104"/>
      <c r="J138" s="104"/>
      <c r="K138" s="144">
        <v>19.116</v>
      </c>
      <c r="L138" s="106"/>
      <c r="M138" s="104"/>
      <c r="N138" s="106"/>
      <c r="O138" s="104"/>
      <c r="P138" s="107">
        <v>9109.5</v>
      </c>
      <c r="GO138" s="91"/>
      <c r="GP138" s="91"/>
      <c r="GQ138" s="91"/>
      <c r="GR138" s="91"/>
      <c r="GS138" s="91"/>
      <c r="GT138" s="91"/>
      <c r="GU138" s="55" t="s">
        <v>143</v>
      </c>
      <c r="GV138" s="55"/>
      <c r="GW138" s="91"/>
      <c r="GX138" s="55"/>
      <c r="GY138" s="91"/>
      <c r="GZ138" s="91"/>
      <c r="HB138" s="91"/>
      <c r="HD138" s="55"/>
      <c r="HE138" s="55"/>
    </row>
    <row r="139" spans="1:213" customFormat="1" ht="15" hidden="1" x14ac:dyDescent="0.25">
      <c r="A139" s="108"/>
      <c r="B139" s="102" t="s">
        <v>144</v>
      </c>
      <c r="C139" s="291" t="s">
        <v>145</v>
      </c>
      <c r="D139" s="291"/>
      <c r="E139" s="291"/>
      <c r="F139" s="291"/>
      <c r="G139" s="291"/>
      <c r="H139" s="103" t="s">
        <v>146</v>
      </c>
      <c r="I139" s="142">
        <v>0.01</v>
      </c>
      <c r="J139" s="142">
        <v>1.35</v>
      </c>
      <c r="K139" s="144">
        <v>2.7E-2</v>
      </c>
      <c r="L139" s="110"/>
      <c r="M139" s="111"/>
      <c r="N139" s="112">
        <v>1610.55</v>
      </c>
      <c r="O139" s="104"/>
      <c r="P139" s="107">
        <v>43.48</v>
      </c>
      <c r="Q139" s="113"/>
      <c r="R139" s="113"/>
      <c r="GO139" s="91"/>
      <c r="GP139" s="91"/>
      <c r="GQ139" s="91"/>
      <c r="GR139" s="91"/>
      <c r="GS139" s="91"/>
      <c r="GT139" s="91"/>
      <c r="GU139" s="55"/>
      <c r="GV139" s="55" t="s">
        <v>145</v>
      </c>
      <c r="GW139" s="91"/>
      <c r="GX139" s="55"/>
      <c r="GY139" s="91"/>
      <c r="GZ139" s="91"/>
      <c r="HB139" s="91"/>
      <c r="HD139" s="55"/>
      <c r="HE139" s="55"/>
    </row>
    <row r="140" spans="1:213" customFormat="1" ht="15" hidden="1" x14ac:dyDescent="0.25">
      <c r="A140" s="118"/>
      <c r="B140" s="102" t="s">
        <v>147</v>
      </c>
      <c r="C140" s="291" t="s">
        <v>148</v>
      </c>
      <c r="D140" s="291"/>
      <c r="E140" s="291"/>
      <c r="F140" s="291"/>
      <c r="G140" s="291"/>
      <c r="H140" s="103" t="s">
        <v>105</v>
      </c>
      <c r="I140" s="142">
        <v>0.01</v>
      </c>
      <c r="J140" s="142">
        <v>1.35</v>
      </c>
      <c r="K140" s="144">
        <v>2.7E-2</v>
      </c>
      <c r="L140" s="106"/>
      <c r="M140" s="104"/>
      <c r="N140" s="145">
        <v>476.71</v>
      </c>
      <c r="O140" s="104"/>
      <c r="P140" s="143">
        <v>12.87</v>
      </c>
      <c r="GO140" s="91"/>
      <c r="GP140" s="91"/>
      <c r="GQ140" s="91"/>
      <c r="GR140" s="91"/>
      <c r="GS140" s="91"/>
      <c r="GT140" s="91"/>
      <c r="GU140" s="55"/>
      <c r="GV140" s="55"/>
      <c r="GW140" s="91"/>
      <c r="GX140" s="55"/>
      <c r="GY140" s="91"/>
      <c r="GZ140" s="91"/>
      <c r="HB140" s="91"/>
      <c r="HD140" s="55" t="s">
        <v>148</v>
      </c>
      <c r="HE140" s="55"/>
    </row>
    <row r="141" spans="1:213" customFormat="1" ht="23.25" hidden="1" x14ac:dyDescent="0.25">
      <c r="A141" s="108"/>
      <c r="B141" s="102" t="s">
        <v>193</v>
      </c>
      <c r="C141" s="291" t="s">
        <v>194</v>
      </c>
      <c r="D141" s="291"/>
      <c r="E141" s="291"/>
      <c r="F141" s="291"/>
      <c r="G141" s="291"/>
      <c r="H141" s="103" t="s">
        <v>146</v>
      </c>
      <c r="I141" s="142">
        <v>7.06</v>
      </c>
      <c r="J141" s="142">
        <v>1.35</v>
      </c>
      <c r="K141" s="144">
        <v>19.062000000000001</v>
      </c>
      <c r="L141" s="149">
        <v>1472.34</v>
      </c>
      <c r="M141" s="147">
        <v>1.54</v>
      </c>
      <c r="N141" s="112">
        <v>2267.4</v>
      </c>
      <c r="O141" s="104"/>
      <c r="P141" s="107">
        <v>43221.18</v>
      </c>
      <c r="Q141" s="113"/>
      <c r="R141" s="113"/>
      <c r="GO141" s="91"/>
      <c r="GP141" s="91"/>
      <c r="GQ141" s="91"/>
      <c r="GR141" s="91"/>
      <c r="GS141" s="91"/>
      <c r="GT141" s="91"/>
      <c r="GU141" s="55"/>
      <c r="GV141" s="55" t="s">
        <v>194</v>
      </c>
      <c r="GW141" s="91"/>
      <c r="GX141" s="55"/>
      <c r="GY141" s="91"/>
      <c r="GZ141" s="91"/>
      <c r="HB141" s="91"/>
      <c r="HD141" s="55"/>
      <c r="HE141" s="55"/>
    </row>
    <row r="142" spans="1:213" customFormat="1" ht="15" hidden="1" x14ac:dyDescent="0.25">
      <c r="A142" s="118"/>
      <c r="B142" s="102" t="s">
        <v>147</v>
      </c>
      <c r="C142" s="291" t="s">
        <v>148</v>
      </c>
      <c r="D142" s="291"/>
      <c r="E142" s="291"/>
      <c r="F142" s="291"/>
      <c r="G142" s="291"/>
      <c r="H142" s="103" t="s">
        <v>105</v>
      </c>
      <c r="I142" s="142">
        <v>7.06</v>
      </c>
      <c r="J142" s="142">
        <v>1.35</v>
      </c>
      <c r="K142" s="144">
        <v>19.062000000000001</v>
      </c>
      <c r="L142" s="106"/>
      <c r="M142" s="104"/>
      <c r="N142" s="145">
        <v>476.71</v>
      </c>
      <c r="O142" s="104"/>
      <c r="P142" s="107">
        <v>9087.0499999999993</v>
      </c>
      <c r="GO142" s="91"/>
      <c r="GP142" s="91"/>
      <c r="GQ142" s="91"/>
      <c r="GR142" s="91"/>
      <c r="GS142" s="91"/>
      <c r="GT142" s="91"/>
      <c r="GU142" s="55"/>
      <c r="GV142" s="55"/>
      <c r="GW142" s="91"/>
      <c r="GX142" s="55"/>
      <c r="GY142" s="91"/>
      <c r="GZ142" s="91"/>
      <c r="HB142" s="91"/>
      <c r="HD142" s="55" t="s">
        <v>148</v>
      </c>
      <c r="HE142" s="55"/>
    </row>
    <row r="143" spans="1:213" customFormat="1" ht="15" hidden="1" x14ac:dyDescent="0.25">
      <c r="A143" s="108"/>
      <c r="B143" s="102" t="s">
        <v>153</v>
      </c>
      <c r="C143" s="291" t="s">
        <v>154</v>
      </c>
      <c r="D143" s="291"/>
      <c r="E143" s="291"/>
      <c r="F143" s="291"/>
      <c r="G143" s="291"/>
      <c r="H143" s="103" t="s">
        <v>146</v>
      </c>
      <c r="I143" s="142">
        <v>0.01</v>
      </c>
      <c r="J143" s="142">
        <v>1.35</v>
      </c>
      <c r="K143" s="144">
        <v>2.7E-2</v>
      </c>
      <c r="L143" s="110"/>
      <c r="M143" s="111"/>
      <c r="N143" s="112">
        <v>624.87</v>
      </c>
      <c r="O143" s="104"/>
      <c r="P143" s="107">
        <v>16.87</v>
      </c>
      <c r="Q143" s="113"/>
      <c r="R143" s="113"/>
      <c r="GO143" s="91"/>
      <c r="GP143" s="91"/>
      <c r="GQ143" s="91"/>
      <c r="GR143" s="91"/>
      <c r="GS143" s="91"/>
      <c r="GT143" s="91"/>
      <c r="GU143" s="55"/>
      <c r="GV143" s="55" t="s">
        <v>154</v>
      </c>
      <c r="GW143" s="91"/>
      <c r="GX143" s="55"/>
      <c r="GY143" s="91"/>
      <c r="GZ143" s="91"/>
      <c r="HB143" s="91"/>
      <c r="HD143" s="55"/>
      <c r="HE143" s="55"/>
    </row>
    <row r="144" spans="1:213" customFormat="1" ht="15" hidden="1" x14ac:dyDescent="0.25">
      <c r="A144" s="118"/>
      <c r="B144" s="102" t="s">
        <v>155</v>
      </c>
      <c r="C144" s="291" t="s">
        <v>156</v>
      </c>
      <c r="D144" s="291"/>
      <c r="E144" s="291"/>
      <c r="F144" s="291"/>
      <c r="G144" s="291"/>
      <c r="H144" s="103" t="s">
        <v>105</v>
      </c>
      <c r="I144" s="142">
        <v>0.01</v>
      </c>
      <c r="J144" s="142">
        <v>1.35</v>
      </c>
      <c r="K144" s="144">
        <v>2.7E-2</v>
      </c>
      <c r="L144" s="106"/>
      <c r="M144" s="104"/>
      <c r="N144" s="145">
        <v>354.89</v>
      </c>
      <c r="O144" s="104"/>
      <c r="P144" s="143">
        <v>9.58</v>
      </c>
      <c r="GO144" s="91"/>
      <c r="GP144" s="91"/>
      <c r="GQ144" s="91"/>
      <c r="GR144" s="91"/>
      <c r="GS144" s="91"/>
      <c r="GT144" s="91"/>
      <c r="GU144" s="55"/>
      <c r="GV144" s="55"/>
      <c r="GW144" s="91"/>
      <c r="GX144" s="55"/>
      <c r="GY144" s="91"/>
      <c r="GZ144" s="91"/>
      <c r="HB144" s="91"/>
      <c r="HD144" s="55" t="s">
        <v>156</v>
      </c>
      <c r="HE144" s="55"/>
    </row>
    <row r="145" spans="1:213" customFormat="1" ht="15" hidden="1" x14ac:dyDescent="0.25">
      <c r="A145" s="101"/>
      <c r="B145" s="102" t="s">
        <v>157</v>
      </c>
      <c r="C145" s="291" t="s">
        <v>158</v>
      </c>
      <c r="D145" s="291"/>
      <c r="E145" s="291"/>
      <c r="F145" s="291"/>
      <c r="G145" s="291"/>
      <c r="H145" s="103"/>
      <c r="I145" s="104"/>
      <c r="J145" s="104"/>
      <c r="K145" s="104"/>
      <c r="L145" s="106"/>
      <c r="M145" s="104"/>
      <c r="N145" s="106"/>
      <c r="O145" s="104"/>
      <c r="P145" s="143">
        <v>113.21</v>
      </c>
      <c r="GO145" s="91"/>
      <c r="GP145" s="91"/>
      <c r="GQ145" s="91"/>
      <c r="GR145" s="91"/>
      <c r="GS145" s="91"/>
      <c r="GT145" s="91"/>
      <c r="GU145" s="55" t="s">
        <v>158</v>
      </c>
      <c r="GV145" s="55"/>
      <c r="GW145" s="91"/>
      <c r="GX145" s="55"/>
      <c r="GY145" s="91"/>
      <c r="GZ145" s="91"/>
      <c r="HB145" s="91"/>
      <c r="HD145" s="55"/>
      <c r="HE145" s="55"/>
    </row>
    <row r="146" spans="1:213" customFormat="1" ht="15" hidden="1" x14ac:dyDescent="0.25">
      <c r="A146" s="108"/>
      <c r="B146" s="102" t="s">
        <v>195</v>
      </c>
      <c r="C146" s="291" t="s">
        <v>196</v>
      </c>
      <c r="D146" s="291"/>
      <c r="E146" s="291"/>
      <c r="F146" s="291"/>
      <c r="G146" s="291"/>
      <c r="H146" s="103" t="s">
        <v>167</v>
      </c>
      <c r="I146" s="105">
        <v>4.0000000000000002E-4</v>
      </c>
      <c r="J146" s="104"/>
      <c r="K146" s="105">
        <v>8.0000000000000004E-4</v>
      </c>
      <c r="L146" s="149">
        <v>116448.72</v>
      </c>
      <c r="M146" s="147">
        <v>1.1599999999999999</v>
      </c>
      <c r="N146" s="112">
        <v>135080.51999999999</v>
      </c>
      <c r="O146" s="104"/>
      <c r="P146" s="107">
        <v>108.06</v>
      </c>
      <c r="Q146" s="113"/>
      <c r="R146" s="113"/>
      <c r="GO146" s="91"/>
      <c r="GP146" s="91"/>
      <c r="GQ146" s="91"/>
      <c r="GR146" s="91"/>
      <c r="GS146" s="91"/>
      <c r="GT146" s="91"/>
      <c r="GU146" s="55"/>
      <c r="GV146" s="55" t="s">
        <v>196</v>
      </c>
      <c r="GW146" s="91"/>
      <c r="GX146" s="55"/>
      <c r="GY146" s="91"/>
      <c r="GZ146" s="91"/>
      <c r="HB146" s="91"/>
      <c r="HD146" s="55"/>
      <c r="HE146" s="55"/>
    </row>
    <row r="147" spans="1:213" customFormat="1" ht="15" hidden="1" x14ac:dyDescent="0.25">
      <c r="A147" s="108"/>
      <c r="B147" s="102" t="s">
        <v>197</v>
      </c>
      <c r="C147" s="291" t="s">
        <v>198</v>
      </c>
      <c r="D147" s="291"/>
      <c r="E147" s="291"/>
      <c r="F147" s="291"/>
      <c r="G147" s="291"/>
      <c r="H147" s="103" t="s">
        <v>167</v>
      </c>
      <c r="I147" s="148">
        <v>1.0000000000000001E-5</v>
      </c>
      <c r="J147" s="104"/>
      <c r="K147" s="148">
        <v>2.0000000000000002E-5</v>
      </c>
      <c r="L147" s="149">
        <v>81827.199999999997</v>
      </c>
      <c r="M147" s="147">
        <v>1.51</v>
      </c>
      <c r="N147" s="112">
        <v>123559.07</v>
      </c>
      <c r="O147" s="104"/>
      <c r="P147" s="107">
        <v>2.4700000000000002</v>
      </c>
      <c r="Q147" s="113"/>
      <c r="R147" s="113"/>
      <c r="GO147" s="91"/>
      <c r="GP147" s="91"/>
      <c r="GQ147" s="91"/>
      <c r="GR147" s="91"/>
      <c r="GS147" s="91"/>
      <c r="GT147" s="91"/>
      <c r="GU147" s="55"/>
      <c r="GV147" s="55" t="s">
        <v>198</v>
      </c>
      <c r="GW147" s="91"/>
      <c r="GX147" s="55"/>
      <c r="GY147" s="91"/>
      <c r="GZ147" s="91"/>
      <c r="HB147" s="91"/>
      <c r="HD147" s="55"/>
      <c r="HE147" s="55"/>
    </row>
    <row r="148" spans="1:213" customFormat="1" ht="23.25" hidden="1" x14ac:dyDescent="0.25">
      <c r="A148" s="108"/>
      <c r="B148" s="102" t="s">
        <v>159</v>
      </c>
      <c r="C148" s="291" t="s">
        <v>160</v>
      </c>
      <c r="D148" s="291"/>
      <c r="E148" s="291"/>
      <c r="F148" s="291"/>
      <c r="G148" s="291"/>
      <c r="H148" s="103" t="s">
        <v>161</v>
      </c>
      <c r="I148" s="144">
        <v>2.4E-2</v>
      </c>
      <c r="J148" s="104"/>
      <c r="K148" s="144">
        <v>4.8000000000000001E-2</v>
      </c>
      <c r="L148" s="146">
        <v>37.71</v>
      </c>
      <c r="M148" s="147">
        <v>1.48</v>
      </c>
      <c r="N148" s="112">
        <v>55.81</v>
      </c>
      <c r="O148" s="104"/>
      <c r="P148" s="107">
        <v>2.68</v>
      </c>
      <c r="Q148" s="113"/>
      <c r="R148" s="113"/>
      <c r="GO148" s="91"/>
      <c r="GP148" s="91"/>
      <c r="GQ148" s="91"/>
      <c r="GR148" s="91"/>
      <c r="GS148" s="91"/>
      <c r="GT148" s="91"/>
      <c r="GU148" s="55"/>
      <c r="GV148" s="55" t="s">
        <v>160</v>
      </c>
      <c r="GW148" s="91"/>
      <c r="GX148" s="55"/>
      <c r="GY148" s="91"/>
      <c r="GZ148" s="91"/>
      <c r="HB148" s="91"/>
      <c r="HD148" s="55"/>
      <c r="HE148" s="55"/>
    </row>
    <row r="149" spans="1:213" customFormat="1" ht="15" x14ac:dyDescent="0.25">
      <c r="A149" s="114"/>
      <c r="B149" s="115"/>
      <c r="C149" s="290" t="s">
        <v>108</v>
      </c>
      <c r="D149" s="290"/>
      <c r="E149" s="290"/>
      <c r="F149" s="290"/>
      <c r="G149" s="290"/>
      <c r="H149" s="94"/>
      <c r="I149" s="95"/>
      <c r="J149" s="95"/>
      <c r="K149" s="95"/>
      <c r="L149" s="98"/>
      <c r="M149" s="95"/>
      <c r="N149" s="116"/>
      <c r="O149" s="95"/>
      <c r="P149" s="117">
        <v>60297.9</v>
      </c>
      <c r="Q149" s="113"/>
      <c r="R149" s="113"/>
      <c r="GO149" s="91"/>
      <c r="GP149" s="91"/>
      <c r="GQ149" s="91"/>
      <c r="GR149" s="91"/>
      <c r="GS149" s="91"/>
      <c r="GT149" s="91"/>
      <c r="GU149" s="55"/>
      <c r="GV149" s="55"/>
      <c r="GW149" s="91" t="s">
        <v>108</v>
      </c>
      <c r="GX149" s="55"/>
      <c r="GY149" s="91"/>
      <c r="GZ149" s="91"/>
      <c r="HB149" s="91"/>
      <c r="HD149" s="55"/>
      <c r="HE149" s="55"/>
    </row>
    <row r="150" spans="1:213" customFormat="1" ht="15" x14ac:dyDescent="0.25">
      <c r="A150" s="118" t="s">
        <v>199</v>
      </c>
      <c r="B150" s="102" t="s">
        <v>169</v>
      </c>
      <c r="C150" s="291" t="s">
        <v>170</v>
      </c>
      <c r="D150" s="291"/>
      <c r="E150" s="291"/>
      <c r="F150" s="291"/>
      <c r="G150" s="291"/>
      <c r="H150" s="103" t="s">
        <v>112</v>
      </c>
      <c r="I150" s="109">
        <v>2</v>
      </c>
      <c r="J150" s="104"/>
      <c r="K150" s="109">
        <v>2</v>
      </c>
      <c r="L150" s="106"/>
      <c r="M150" s="104"/>
      <c r="N150" s="106"/>
      <c r="O150" s="104"/>
      <c r="P150" s="143">
        <v>115.46</v>
      </c>
      <c r="GO150" s="91"/>
      <c r="GP150" s="91"/>
      <c r="GQ150" s="91"/>
      <c r="GR150" s="91"/>
      <c r="GS150" s="91"/>
      <c r="GT150" s="91"/>
      <c r="GU150" s="55"/>
      <c r="GV150" s="55"/>
      <c r="GW150" s="91"/>
      <c r="GX150" s="55"/>
      <c r="GY150" s="91"/>
      <c r="GZ150" s="91"/>
      <c r="HB150" s="91"/>
      <c r="HD150" s="55"/>
      <c r="HE150" s="55" t="s">
        <v>170</v>
      </c>
    </row>
    <row r="151" spans="1:213" customFormat="1" ht="15" x14ac:dyDescent="0.25">
      <c r="A151" s="118"/>
      <c r="B151" s="102"/>
      <c r="C151" s="291" t="s">
        <v>109</v>
      </c>
      <c r="D151" s="291"/>
      <c r="E151" s="291"/>
      <c r="F151" s="291"/>
      <c r="G151" s="291"/>
      <c r="H151" s="103"/>
      <c r="I151" s="104"/>
      <c r="J151" s="104"/>
      <c r="K151" s="104"/>
      <c r="L151" s="106"/>
      <c r="M151" s="104"/>
      <c r="N151" s="106"/>
      <c r="O151" s="104"/>
      <c r="P151" s="107">
        <v>16903.16</v>
      </c>
      <c r="GO151" s="91"/>
      <c r="GP151" s="91"/>
      <c r="GQ151" s="91"/>
      <c r="GR151" s="91"/>
      <c r="GS151" s="91"/>
      <c r="GT151" s="91"/>
      <c r="GU151" s="55"/>
      <c r="GV151" s="55"/>
      <c r="GW151" s="91"/>
      <c r="GX151" s="55" t="s">
        <v>109</v>
      </c>
      <c r="GY151" s="91"/>
      <c r="GZ151" s="91"/>
      <c r="HB151" s="91"/>
      <c r="HD151" s="55"/>
      <c r="HE151" s="55"/>
    </row>
    <row r="152" spans="1:213" customFormat="1" ht="15" x14ac:dyDescent="0.25">
      <c r="A152" s="118"/>
      <c r="B152" s="102" t="s">
        <v>171</v>
      </c>
      <c r="C152" s="291" t="s">
        <v>172</v>
      </c>
      <c r="D152" s="291"/>
      <c r="E152" s="291"/>
      <c r="F152" s="291"/>
      <c r="G152" s="291"/>
      <c r="H152" s="103" t="s">
        <v>112</v>
      </c>
      <c r="I152" s="109">
        <v>97</v>
      </c>
      <c r="J152" s="104"/>
      <c r="K152" s="109">
        <v>97</v>
      </c>
      <c r="L152" s="106"/>
      <c r="M152" s="104"/>
      <c r="N152" s="106"/>
      <c r="O152" s="104"/>
      <c r="P152" s="107">
        <v>16396.07</v>
      </c>
      <c r="GO152" s="91"/>
      <c r="GP152" s="91"/>
      <c r="GQ152" s="91"/>
      <c r="GR152" s="91"/>
      <c r="GS152" s="91"/>
      <c r="GT152" s="91"/>
      <c r="GU152" s="55"/>
      <c r="GV152" s="55"/>
      <c r="GW152" s="91"/>
      <c r="GX152" s="55" t="s">
        <v>172</v>
      </c>
      <c r="GY152" s="91"/>
      <c r="GZ152" s="91"/>
      <c r="HB152" s="91"/>
      <c r="HD152" s="55"/>
      <c r="HE152" s="55"/>
    </row>
    <row r="153" spans="1:213" customFormat="1" ht="15" x14ac:dyDescent="0.25">
      <c r="A153" s="118"/>
      <c r="B153" s="102" t="s">
        <v>173</v>
      </c>
      <c r="C153" s="291" t="s">
        <v>174</v>
      </c>
      <c r="D153" s="291"/>
      <c r="E153" s="291"/>
      <c r="F153" s="291"/>
      <c r="G153" s="291"/>
      <c r="H153" s="103" t="s">
        <v>112</v>
      </c>
      <c r="I153" s="109">
        <v>51</v>
      </c>
      <c r="J153" s="104"/>
      <c r="K153" s="109">
        <v>51</v>
      </c>
      <c r="L153" s="106"/>
      <c r="M153" s="104"/>
      <c r="N153" s="106"/>
      <c r="O153" s="104"/>
      <c r="P153" s="107">
        <v>8620.61</v>
      </c>
      <c r="GO153" s="91"/>
      <c r="GP153" s="91"/>
      <c r="GQ153" s="91"/>
      <c r="GR153" s="91"/>
      <c r="GS153" s="91"/>
      <c r="GT153" s="91"/>
      <c r="GU153" s="55"/>
      <c r="GV153" s="55"/>
      <c r="GW153" s="91"/>
      <c r="GX153" s="55" t="s">
        <v>174</v>
      </c>
      <c r="GY153" s="91"/>
      <c r="GZ153" s="91"/>
      <c r="HB153" s="91"/>
      <c r="HD153" s="55"/>
      <c r="HE153" s="55"/>
    </row>
    <row r="154" spans="1:213" customFormat="1" ht="15" x14ac:dyDescent="0.25">
      <c r="A154" s="119"/>
      <c r="B154" s="120"/>
      <c r="C154" s="290" t="s">
        <v>115</v>
      </c>
      <c r="D154" s="290"/>
      <c r="E154" s="290"/>
      <c r="F154" s="290"/>
      <c r="G154" s="290"/>
      <c r="H154" s="94"/>
      <c r="I154" s="95"/>
      <c r="J154" s="95"/>
      <c r="K154" s="95"/>
      <c r="L154" s="98"/>
      <c r="M154" s="95"/>
      <c r="N154" s="116">
        <v>42715.02</v>
      </c>
      <c r="O154" s="95"/>
      <c r="P154" s="117">
        <v>85430.04</v>
      </c>
      <c r="GO154" s="91"/>
      <c r="GP154" s="91"/>
      <c r="GQ154" s="91"/>
      <c r="GR154" s="91"/>
      <c r="GS154" s="91"/>
      <c r="GT154" s="91"/>
      <c r="GU154" s="55"/>
      <c r="GV154" s="55"/>
      <c r="GW154" s="91"/>
      <c r="GX154" s="55"/>
      <c r="GY154" s="91" t="s">
        <v>115</v>
      </c>
      <c r="GZ154" s="91"/>
      <c r="HB154" s="91"/>
      <c r="HD154" s="55"/>
      <c r="HE154" s="55"/>
    </row>
    <row r="155" spans="1:213" customFormat="1" ht="23.25" x14ac:dyDescent="0.25">
      <c r="A155" s="92" t="s">
        <v>200</v>
      </c>
      <c r="B155" s="93" t="s">
        <v>201</v>
      </c>
      <c r="C155" s="292" t="s">
        <v>202</v>
      </c>
      <c r="D155" s="292"/>
      <c r="E155" s="292"/>
      <c r="F155" s="292"/>
      <c r="G155" s="292"/>
      <c r="H155" s="94" t="s">
        <v>192</v>
      </c>
      <c r="I155" s="95">
        <v>2</v>
      </c>
      <c r="J155" s="96">
        <v>1</v>
      </c>
      <c r="K155" s="96">
        <v>2</v>
      </c>
      <c r="L155" s="98"/>
      <c r="M155" s="95"/>
      <c r="N155" s="99"/>
      <c r="O155" s="95"/>
      <c r="P155" s="100"/>
      <c r="GO155" s="91"/>
      <c r="GP155" s="91" t="s">
        <v>202</v>
      </c>
      <c r="GQ155" s="91" t="s">
        <v>4</v>
      </c>
      <c r="GR155" s="91" t="s">
        <v>4</v>
      </c>
      <c r="GS155" s="91" t="s">
        <v>4</v>
      </c>
      <c r="GT155" s="91" t="s">
        <v>4</v>
      </c>
      <c r="GU155" s="55"/>
      <c r="GV155" s="55"/>
      <c r="GW155" s="91"/>
      <c r="GX155" s="55"/>
      <c r="GY155" s="91"/>
      <c r="GZ155" s="91"/>
      <c r="HB155" s="91"/>
      <c r="HD155" s="55"/>
      <c r="HE155" s="55"/>
    </row>
    <row r="156" spans="1:213" customFormat="1" ht="15" hidden="1" x14ac:dyDescent="0.25">
      <c r="A156" s="101"/>
      <c r="B156" s="102" t="s">
        <v>20</v>
      </c>
      <c r="C156" s="291" t="s">
        <v>104</v>
      </c>
      <c r="D156" s="291"/>
      <c r="E156" s="291"/>
      <c r="F156" s="291"/>
      <c r="G156" s="291"/>
      <c r="H156" s="103" t="s">
        <v>105</v>
      </c>
      <c r="I156" s="104"/>
      <c r="J156" s="104"/>
      <c r="K156" s="142">
        <v>30.24</v>
      </c>
      <c r="L156" s="106"/>
      <c r="M156" s="104"/>
      <c r="N156" s="106"/>
      <c r="O156" s="104"/>
      <c r="P156" s="107">
        <v>10491.47</v>
      </c>
      <c r="GO156" s="91"/>
      <c r="GP156" s="91"/>
      <c r="GQ156" s="91"/>
      <c r="GR156" s="91"/>
      <c r="GS156" s="91"/>
      <c r="GT156" s="91"/>
      <c r="GU156" s="55" t="s">
        <v>104</v>
      </c>
      <c r="GV156" s="55"/>
      <c r="GW156" s="91"/>
      <c r="GX156" s="55"/>
      <c r="GY156" s="91"/>
      <c r="GZ156" s="91"/>
      <c r="HB156" s="91"/>
      <c r="HD156" s="55"/>
      <c r="HE156" s="55"/>
    </row>
    <row r="157" spans="1:213" customFormat="1" ht="15" hidden="1" x14ac:dyDescent="0.25">
      <c r="A157" s="108"/>
      <c r="B157" s="102" t="s">
        <v>140</v>
      </c>
      <c r="C157" s="291" t="s">
        <v>141</v>
      </c>
      <c r="D157" s="291"/>
      <c r="E157" s="291"/>
      <c r="F157" s="291"/>
      <c r="G157" s="291"/>
      <c r="H157" s="103" t="s">
        <v>105</v>
      </c>
      <c r="I157" s="122">
        <v>11.2</v>
      </c>
      <c r="J157" s="142">
        <v>1.35</v>
      </c>
      <c r="K157" s="142">
        <v>30.24</v>
      </c>
      <c r="L157" s="110"/>
      <c r="M157" s="111"/>
      <c r="N157" s="112">
        <v>346.94</v>
      </c>
      <c r="O157" s="104"/>
      <c r="P157" s="107">
        <v>10491.47</v>
      </c>
      <c r="Q157" s="113"/>
      <c r="R157" s="113"/>
      <c r="GO157" s="91"/>
      <c r="GP157" s="91"/>
      <c r="GQ157" s="91"/>
      <c r="GR157" s="91"/>
      <c r="GS157" s="91"/>
      <c r="GT157" s="91"/>
      <c r="GU157" s="55"/>
      <c r="GV157" s="55" t="s">
        <v>141</v>
      </c>
      <c r="GW157" s="91"/>
      <c r="GX157" s="55"/>
      <c r="GY157" s="91"/>
      <c r="GZ157" s="91"/>
      <c r="HB157" s="91"/>
      <c r="HD157" s="55"/>
      <c r="HE157" s="55"/>
    </row>
    <row r="158" spans="1:213" customFormat="1" ht="15" hidden="1" x14ac:dyDescent="0.25">
      <c r="A158" s="101"/>
      <c r="B158" s="102" t="s">
        <v>28</v>
      </c>
      <c r="C158" s="291" t="s">
        <v>142</v>
      </c>
      <c r="D158" s="291"/>
      <c r="E158" s="291"/>
      <c r="F158" s="291"/>
      <c r="G158" s="291"/>
      <c r="H158" s="103"/>
      <c r="I158" s="104"/>
      <c r="J158" s="104"/>
      <c r="K158" s="104"/>
      <c r="L158" s="106"/>
      <c r="M158" s="104"/>
      <c r="N158" s="106"/>
      <c r="O158" s="104"/>
      <c r="P158" s="143">
        <v>60.35</v>
      </c>
      <c r="GO158" s="91"/>
      <c r="GP158" s="91"/>
      <c r="GQ158" s="91"/>
      <c r="GR158" s="91"/>
      <c r="GS158" s="91"/>
      <c r="GT158" s="91"/>
      <c r="GU158" s="55" t="s">
        <v>142</v>
      </c>
      <c r="GV158" s="55"/>
      <c r="GW158" s="91"/>
      <c r="GX158" s="55"/>
      <c r="GY158" s="91"/>
      <c r="GZ158" s="91"/>
      <c r="HB158" s="91"/>
      <c r="HD158" s="55"/>
      <c r="HE158" s="55"/>
    </row>
    <row r="159" spans="1:213" customFormat="1" ht="15" hidden="1" x14ac:dyDescent="0.25">
      <c r="A159" s="101"/>
      <c r="B159" s="102"/>
      <c r="C159" s="291" t="s">
        <v>143</v>
      </c>
      <c r="D159" s="291"/>
      <c r="E159" s="291"/>
      <c r="F159" s="291"/>
      <c r="G159" s="291"/>
      <c r="H159" s="103" t="s">
        <v>105</v>
      </c>
      <c r="I159" s="104"/>
      <c r="J159" s="104"/>
      <c r="K159" s="144">
        <v>5.3999999999999999E-2</v>
      </c>
      <c r="L159" s="106"/>
      <c r="M159" s="104"/>
      <c r="N159" s="106"/>
      <c r="O159" s="104"/>
      <c r="P159" s="143">
        <v>22.45</v>
      </c>
      <c r="GO159" s="91"/>
      <c r="GP159" s="91"/>
      <c r="GQ159" s="91"/>
      <c r="GR159" s="91"/>
      <c r="GS159" s="91"/>
      <c r="GT159" s="91"/>
      <c r="GU159" s="55" t="s">
        <v>143</v>
      </c>
      <c r="GV159" s="55"/>
      <c r="GW159" s="91"/>
      <c r="GX159" s="55"/>
      <c r="GY159" s="91"/>
      <c r="GZ159" s="91"/>
      <c r="HB159" s="91"/>
      <c r="HD159" s="55"/>
      <c r="HE159" s="55"/>
    </row>
    <row r="160" spans="1:213" customFormat="1" ht="15" hidden="1" x14ac:dyDescent="0.25">
      <c r="A160" s="108"/>
      <c r="B160" s="102" t="s">
        <v>144</v>
      </c>
      <c r="C160" s="291" t="s">
        <v>145</v>
      </c>
      <c r="D160" s="291"/>
      <c r="E160" s="291"/>
      <c r="F160" s="291"/>
      <c r="G160" s="291"/>
      <c r="H160" s="103" t="s">
        <v>146</v>
      </c>
      <c r="I160" s="142">
        <v>0.01</v>
      </c>
      <c r="J160" s="142">
        <v>1.35</v>
      </c>
      <c r="K160" s="144">
        <v>2.7E-2</v>
      </c>
      <c r="L160" s="110"/>
      <c r="M160" s="111"/>
      <c r="N160" s="112">
        <v>1610.55</v>
      </c>
      <c r="O160" s="104"/>
      <c r="P160" s="107">
        <v>43.48</v>
      </c>
      <c r="Q160" s="113"/>
      <c r="R160" s="113"/>
      <c r="GO160" s="91"/>
      <c r="GP160" s="91"/>
      <c r="GQ160" s="91"/>
      <c r="GR160" s="91"/>
      <c r="GS160" s="91"/>
      <c r="GT160" s="91"/>
      <c r="GU160" s="55"/>
      <c r="GV160" s="55" t="s">
        <v>145</v>
      </c>
      <c r="GW160" s="91"/>
      <c r="GX160" s="55"/>
      <c r="GY160" s="91"/>
      <c r="GZ160" s="91"/>
      <c r="HB160" s="91"/>
      <c r="HD160" s="55"/>
      <c r="HE160" s="55"/>
    </row>
    <row r="161" spans="1:213" customFormat="1" ht="15" hidden="1" x14ac:dyDescent="0.25">
      <c r="A161" s="118"/>
      <c r="B161" s="102" t="s">
        <v>147</v>
      </c>
      <c r="C161" s="291" t="s">
        <v>148</v>
      </c>
      <c r="D161" s="291"/>
      <c r="E161" s="291"/>
      <c r="F161" s="291"/>
      <c r="G161" s="291"/>
      <c r="H161" s="103" t="s">
        <v>105</v>
      </c>
      <c r="I161" s="142">
        <v>0.01</v>
      </c>
      <c r="J161" s="142">
        <v>1.35</v>
      </c>
      <c r="K161" s="144">
        <v>2.7E-2</v>
      </c>
      <c r="L161" s="106"/>
      <c r="M161" s="104"/>
      <c r="N161" s="145">
        <v>476.71</v>
      </c>
      <c r="O161" s="104"/>
      <c r="P161" s="143">
        <v>12.87</v>
      </c>
      <c r="GO161" s="91"/>
      <c r="GP161" s="91"/>
      <c r="GQ161" s="91"/>
      <c r="GR161" s="91"/>
      <c r="GS161" s="91"/>
      <c r="GT161" s="91"/>
      <c r="GU161" s="55"/>
      <c r="GV161" s="55"/>
      <c r="GW161" s="91"/>
      <c r="GX161" s="55"/>
      <c r="GY161" s="91"/>
      <c r="GZ161" s="91"/>
      <c r="HB161" s="91"/>
      <c r="HD161" s="55" t="s">
        <v>148</v>
      </c>
      <c r="HE161" s="55"/>
    </row>
    <row r="162" spans="1:213" customFormat="1" ht="15" hidden="1" x14ac:dyDescent="0.25">
      <c r="A162" s="108"/>
      <c r="B162" s="102" t="s">
        <v>153</v>
      </c>
      <c r="C162" s="291" t="s">
        <v>154</v>
      </c>
      <c r="D162" s="291"/>
      <c r="E162" s="291"/>
      <c r="F162" s="291"/>
      <c r="G162" s="291"/>
      <c r="H162" s="103" t="s">
        <v>146</v>
      </c>
      <c r="I162" s="142">
        <v>0.01</v>
      </c>
      <c r="J162" s="142">
        <v>1.35</v>
      </c>
      <c r="K162" s="144">
        <v>2.7E-2</v>
      </c>
      <c r="L162" s="110"/>
      <c r="M162" s="111"/>
      <c r="N162" s="112">
        <v>624.87</v>
      </c>
      <c r="O162" s="104"/>
      <c r="P162" s="107">
        <v>16.87</v>
      </c>
      <c r="Q162" s="113"/>
      <c r="R162" s="113"/>
      <c r="GO162" s="91"/>
      <c r="GP162" s="91"/>
      <c r="GQ162" s="91"/>
      <c r="GR162" s="91"/>
      <c r="GS162" s="91"/>
      <c r="GT162" s="91"/>
      <c r="GU162" s="55"/>
      <c r="GV162" s="55" t="s">
        <v>154</v>
      </c>
      <c r="GW162" s="91"/>
      <c r="GX162" s="55"/>
      <c r="GY162" s="91"/>
      <c r="GZ162" s="91"/>
      <c r="HB162" s="91"/>
      <c r="HD162" s="55"/>
      <c r="HE162" s="55"/>
    </row>
    <row r="163" spans="1:213" customFormat="1" ht="15" hidden="1" x14ac:dyDescent="0.25">
      <c r="A163" s="118"/>
      <c r="B163" s="102" t="s">
        <v>155</v>
      </c>
      <c r="C163" s="291" t="s">
        <v>156</v>
      </c>
      <c r="D163" s="291"/>
      <c r="E163" s="291"/>
      <c r="F163" s="291"/>
      <c r="G163" s="291"/>
      <c r="H163" s="103" t="s">
        <v>105</v>
      </c>
      <c r="I163" s="142">
        <v>0.01</v>
      </c>
      <c r="J163" s="142">
        <v>1.35</v>
      </c>
      <c r="K163" s="144">
        <v>2.7E-2</v>
      </c>
      <c r="L163" s="106"/>
      <c r="M163" s="104"/>
      <c r="N163" s="145">
        <v>354.89</v>
      </c>
      <c r="O163" s="104"/>
      <c r="P163" s="143">
        <v>9.58</v>
      </c>
      <c r="GO163" s="91"/>
      <c r="GP163" s="91"/>
      <c r="GQ163" s="91"/>
      <c r="GR163" s="91"/>
      <c r="GS163" s="91"/>
      <c r="GT163" s="91"/>
      <c r="GU163" s="55"/>
      <c r="GV163" s="55"/>
      <c r="GW163" s="91"/>
      <c r="GX163" s="55"/>
      <c r="GY163" s="91"/>
      <c r="GZ163" s="91"/>
      <c r="HB163" s="91"/>
      <c r="HD163" s="55" t="s">
        <v>156</v>
      </c>
      <c r="HE163" s="55"/>
    </row>
    <row r="164" spans="1:213" customFormat="1" ht="15" hidden="1" x14ac:dyDescent="0.25">
      <c r="A164" s="101"/>
      <c r="B164" s="102" t="s">
        <v>157</v>
      </c>
      <c r="C164" s="291" t="s">
        <v>158</v>
      </c>
      <c r="D164" s="291"/>
      <c r="E164" s="291"/>
      <c r="F164" s="291"/>
      <c r="G164" s="291"/>
      <c r="H164" s="103"/>
      <c r="I164" s="104"/>
      <c r="J164" s="104"/>
      <c r="K164" s="104"/>
      <c r="L164" s="106"/>
      <c r="M164" s="104"/>
      <c r="N164" s="106"/>
      <c r="O164" s="104"/>
      <c r="P164" s="107">
        <v>2476.71</v>
      </c>
      <c r="GO164" s="91"/>
      <c r="GP164" s="91"/>
      <c r="GQ164" s="91"/>
      <c r="GR164" s="91"/>
      <c r="GS164" s="91"/>
      <c r="GT164" s="91"/>
      <c r="GU164" s="55" t="s">
        <v>158</v>
      </c>
      <c r="GV164" s="55"/>
      <c r="GW164" s="91"/>
      <c r="GX164" s="55"/>
      <c r="GY164" s="91"/>
      <c r="GZ164" s="91"/>
      <c r="HB164" s="91"/>
      <c r="HD164" s="55"/>
      <c r="HE164" s="55"/>
    </row>
    <row r="165" spans="1:213" customFormat="1" ht="15" hidden="1" x14ac:dyDescent="0.25">
      <c r="A165" s="108"/>
      <c r="B165" s="102" t="s">
        <v>195</v>
      </c>
      <c r="C165" s="291" t="s">
        <v>196</v>
      </c>
      <c r="D165" s="291"/>
      <c r="E165" s="291"/>
      <c r="F165" s="291"/>
      <c r="G165" s="291"/>
      <c r="H165" s="103" t="s">
        <v>167</v>
      </c>
      <c r="I165" s="105">
        <v>8.0000000000000004E-4</v>
      </c>
      <c r="J165" s="104"/>
      <c r="K165" s="105">
        <v>1.6000000000000001E-3</v>
      </c>
      <c r="L165" s="149">
        <v>116448.72</v>
      </c>
      <c r="M165" s="147">
        <v>1.1599999999999999</v>
      </c>
      <c r="N165" s="112">
        <v>135080.51999999999</v>
      </c>
      <c r="O165" s="104"/>
      <c r="P165" s="107">
        <v>216.13</v>
      </c>
      <c r="Q165" s="113"/>
      <c r="R165" s="113"/>
      <c r="GO165" s="91"/>
      <c r="GP165" s="91"/>
      <c r="GQ165" s="91"/>
      <c r="GR165" s="91"/>
      <c r="GS165" s="91"/>
      <c r="GT165" s="91"/>
      <c r="GU165" s="55"/>
      <c r="GV165" s="55" t="s">
        <v>196</v>
      </c>
      <c r="GW165" s="91"/>
      <c r="GX165" s="55"/>
      <c r="GY165" s="91"/>
      <c r="GZ165" s="91"/>
      <c r="HB165" s="91"/>
      <c r="HD165" s="55"/>
      <c r="HE165" s="55"/>
    </row>
    <row r="166" spans="1:213" customFormat="1" ht="15" hidden="1" x14ac:dyDescent="0.25">
      <c r="A166" s="108"/>
      <c r="B166" s="102" t="s">
        <v>197</v>
      </c>
      <c r="C166" s="291" t="s">
        <v>198</v>
      </c>
      <c r="D166" s="291"/>
      <c r="E166" s="291"/>
      <c r="F166" s="291"/>
      <c r="G166" s="291"/>
      <c r="H166" s="103" t="s">
        <v>167</v>
      </c>
      <c r="I166" s="148">
        <v>2.0000000000000002E-5</v>
      </c>
      <c r="J166" s="104"/>
      <c r="K166" s="148">
        <v>4.0000000000000003E-5</v>
      </c>
      <c r="L166" s="149">
        <v>81827.199999999997</v>
      </c>
      <c r="M166" s="147">
        <v>1.51</v>
      </c>
      <c r="N166" s="112">
        <v>123559.07</v>
      </c>
      <c r="O166" s="104"/>
      <c r="P166" s="107">
        <v>4.9400000000000004</v>
      </c>
      <c r="Q166" s="113"/>
      <c r="R166" s="113"/>
      <c r="GO166" s="91"/>
      <c r="GP166" s="91"/>
      <c r="GQ166" s="91"/>
      <c r="GR166" s="91"/>
      <c r="GS166" s="91"/>
      <c r="GT166" s="91"/>
      <c r="GU166" s="55"/>
      <c r="GV166" s="55" t="s">
        <v>198</v>
      </c>
      <c r="GW166" s="91"/>
      <c r="GX166" s="55"/>
      <c r="GY166" s="91"/>
      <c r="GZ166" s="91"/>
      <c r="HB166" s="91"/>
      <c r="HD166" s="55"/>
      <c r="HE166" s="55"/>
    </row>
    <row r="167" spans="1:213" customFormat="1" ht="23.25" hidden="1" x14ac:dyDescent="0.25">
      <c r="A167" s="108"/>
      <c r="B167" s="102" t="s">
        <v>159</v>
      </c>
      <c r="C167" s="291" t="s">
        <v>160</v>
      </c>
      <c r="D167" s="291"/>
      <c r="E167" s="291"/>
      <c r="F167" s="291"/>
      <c r="G167" s="291"/>
      <c r="H167" s="103" t="s">
        <v>161</v>
      </c>
      <c r="I167" s="144">
        <v>2.4E-2</v>
      </c>
      <c r="J167" s="104"/>
      <c r="K167" s="144">
        <v>4.8000000000000001E-2</v>
      </c>
      <c r="L167" s="146">
        <v>37.71</v>
      </c>
      <c r="M167" s="147">
        <v>1.48</v>
      </c>
      <c r="N167" s="112">
        <v>55.81</v>
      </c>
      <c r="O167" s="104"/>
      <c r="P167" s="107">
        <v>2.68</v>
      </c>
      <c r="Q167" s="113"/>
      <c r="R167" s="113"/>
      <c r="GO167" s="91"/>
      <c r="GP167" s="91"/>
      <c r="GQ167" s="91"/>
      <c r="GR167" s="91"/>
      <c r="GS167" s="91"/>
      <c r="GT167" s="91"/>
      <c r="GU167" s="55"/>
      <c r="GV167" s="55" t="s">
        <v>160</v>
      </c>
      <c r="GW167" s="91"/>
      <c r="GX167" s="55"/>
      <c r="GY167" s="91"/>
      <c r="GZ167" s="91"/>
      <c r="HB167" s="91"/>
      <c r="HD167" s="55"/>
      <c r="HE167" s="55"/>
    </row>
    <row r="168" spans="1:213" customFormat="1" ht="15" hidden="1" x14ac:dyDescent="0.25">
      <c r="A168" s="108"/>
      <c r="B168" s="102" t="s">
        <v>203</v>
      </c>
      <c r="C168" s="291" t="s">
        <v>204</v>
      </c>
      <c r="D168" s="291"/>
      <c r="E168" s="291"/>
      <c r="F168" s="291"/>
      <c r="G168" s="291"/>
      <c r="H168" s="103" t="s">
        <v>187</v>
      </c>
      <c r="I168" s="144">
        <v>3.1E-2</v>
      </c>
      <c r="J168" s="104"/>
      <c r="K168" s="144">
        <v>6.2E-2</v>
      </c>
      <c r="L168" s="149">
        <v>28612.6</v>
      </c>
      <c r="M168" s="147">
        <v>1.27</v>
      </c>
      <c r="N168" s="112">
        <v>36338</v>
      </c>
      <c r="O168" s="104"/>
      <c r="P168" s="107">
        <v>2252.96</v>
      </c>
      <c r="Q168" s="113"/>
      <c r="R168" s="113"/>
      <c r="GO168" s="91"/>
      <c r="GP168" s="91"/>
      <c r="GQ168" s="91"/>
      <c r="GR168" s="91"/>
      <c r="GS168" s="91"/>
      <c r="GT168" s="91"/>
      <c r="GU168" s="55"/>
      <c r="GV168" s="55" t="s">
        <v>204</v>
      </c>
      <c r="GW168" s="91"/>
      <c r="GX168" s="55"/>
      <c r="GY168" s="91"/>
      <c r="GZ168" s="91"/>
      <c r="HB168" s="91"/>
      <c r="HD168" s="55"/>
      <c r="HE168" s="55"/>
    </row>
    <row r="169" spans="1:213" customFormat="1" ht="15" x14ac:dyDescent="0.25">
      <c r="A169" s="114"/>
      <c r="B169" s="115"/>
      <c r="C169" s="290" t="s">
        <v>108</v>
      </c>
      <c r="D169" s="290"/>
      <c r="E169" s="290"/>
      <c r="F169" s="290"/>
      <c r="G169" s="290"/>
      <c r="H169" s="94"/>
      <c r="I169" s="95"/>
      <c r="J169" s="95"/>
      <c r="K169" s="95"/>
      <c r="L169" s="98"/>
      <c r="M169" s="95"/>
      <c r="N169" s="116"/>
      <c r="O169" s="95"/>
      <c r="P169" s="117">
        <v>13050.98</v>
      </c>
      <c r="Q169" s="113"/>
      <c r="R169" s="113"/>
      <c r="GO169" s="91"/>
      <c r="GP169" s="91"/>
      <c r="GQ169" s="91"/>
      <c r="GR169" s="91"/>
      <c r="GS169" s="91"/>
      <c r="GT169" s="91"/>
      <c r="GU169" s="55"/>
      <c r="GV169" s="55"/>
      <c r="GW169" s="91" t="s">
        <v>108</v>
      </c>
      <c r="GX169" s="55"/>
      <c r="GY169" s="91"/>
      <c r="GZ169" s="91"/>
      <c r="HB169" s="91"/>
      <c r="HD169" s="55"/>
      <c r="HE169" s="55"/>
    </row>
    <row r="170" spans="1:213" customFormat="1" ht="15" x14ac:dyDescent="0.25">
      <c r="A170" s="118" t="s">
        <v>205</v>
      </c>
      <c r="B170" s="102" t="s">
        <v>169</v>
      </c>
      <c r="C170" s="291" t="s">
        <v>170</v>
      </c>
      <c r="D170" s="291"/>
      <c r="E170" s="291"/>
      <c r="F170" s="291"/>
      <c r="G170" s="291"/>
      <c r="H170" s="103" t="s">
        <v>112</v>
      </c>
      <c r="I170" s="109">
        <v>2</v>
      </c>
      <c r="J170" s="104"/>
      <c r="K170" s="109">
        <v>2</v>
      </c>
      <c r="L170" s="106"/>
      <c r="M170" s="104"/>
      <c r="N170" s="106"/>
      <c r="O170" s="104"/>
      <c r="P170" s="143">
        <v>155.43</v>
      </c>
      <c r="GO170" s="91"/>
      <c r="GP170" s="91"/>
      <c r="GQ170" s="91"/>
      <c r="GR170" s="91"/>
      <c r="GS170" s="91"/>
      <c r="GT170" s="91"/>
      <c r="GU170" s="55"/>
      <c r="GV170" s="55"/>
      <c r="GW170" s="91"/>
      <c r="GX170" s="55"/>
      <c r="GY170" s="91"/>
      <c r="GZ170" s="91"/>
      <c r="HB170" s="91"/>
      <c r="HD170" s="55"/>
      <c r="HE170" s="55" t="s">
        <v>170</v>
      </c>
    </row>
    <row r="171" spans="1:213" customFormat="1" ht="15" x14ac:dyDescent="0.25">
      <c r="A171" s="118"/>
      <c r="B171" s="102"/>
      <c r="C171" s="291" t="s">
        <v>109</v>
      </c>
      <c r="D171" s="291"/>
      <c r="E171" s="291"/>
      <c r="F171" s="291"/>
      <c r="G171" s="291"/>
      <c r="H171" s="103"/>
      <c r="I171" s="104"/>
      <c r="J171" s="104"/>
      <c r="K171" s="104"/>
      <c r="L171" s="106"/>
      <c r="M171" s="104"/>
      <c r="N171" s="106"/>
      <c r="O171" s="104"/>
      <c r="P171" s="107">
        <v>10513.92</v>
      </c>
      <c r="GO171" s="91"/>
      <c r="GP171" s="91"/>
      <c r="GQ171" s="91"/>
      <c r="GR171" s="91"/>
      <c r="GS171" s="91"/>
      <c r="GT171" s="91"/>
      <c r="GU171" s="55"/>
      <c r="GV171" s="55"/>
      <c r="GW171" s="91"/>
      <c r="GX171" s="55" t="s">
        <v>109</v>
      </c>
      <c r="GY171" s="91"/>
      <c r="GZ171" s="91"/>
      <c r="HB171" s="91"/>
      <c r="HD171" s="55"/>
      <c r="HE171" s="55"/>
    </row>
    <row r="172" spans="1:213" customFormat="1" ht="15" x14ac:dyDescent="0.25">
      <c r="A172" s="118"/>
      <c r="B172" s="102" t="s">
        <v>171</v>
      </c>
      <c r="C172" s="291" t="s">
        <v>172</v>
      </c>
      <c r="D172" s="291"/>
      <c r="E172" s="291"/>
      <c r="F172" s="291"/>
      <c r="G172" s="291"/>
      <c r="H172" s="103" t="s">
        <v>112</v>
      </c>
      <c r="I172" s="109">
        <v>97</v>
      </c>
      <c r="J172" s="104"/>
      <c r="K172" s="109">
        <v>97</v>
      </c>
      <c r="L172" s="106"/>
      <c r="M172" s="104"/>
      <c r="N172" s="106"/>
      <c r="O172" s="104"/>
      <c r="P172" s="107">
        <v>10198.5</v>
      </c>
      <c r="GO172" s="91"/>
      <c r="GP172" s="91"/>
      <c r="GQ172" s="91"/>
      <c r="GR172" s="91"/>
      <c r="GS172" s="91"/>
      <c r="GT172" s="91"/>
      <c r="GU172" s="55"/>
      <c r="GV172" s="55"/>
      <c r="GW172" s="91"/>
      <c r="GX172" s="55" t="s">
        <v>172</v>
      </c>
      <c r="GY172" s="91"/>
      <c r="GZ172" s="91"/>
      <c r="HB172" s="91"/>
      <c r="HD172" s="55"/>
      <c r="HE172" s="55"/>
    </row>
    <row r="173" spans="1:213" customFormat="1" ht="15" x14ac:dyDescent="0.25">
      <c r="A173" s="118"/>
      <c r="B173" s="102" t="s">
        <v>173</v>
      </c>
      <c r="C173" s="291" t="s">
        <v>174</v>
      </c>
      <c r="D173" s="291"/>
      <c r="E173" s="291"/>
      <c r="F173" s="291"/>
      <c r="G173" s="291"/>
      <c r="H173" s="103" t="s">
        <v>112</v>
      </c>
      <c r="I173" s="109">
        <v>51</v>
      </c>
      <c r="J173" s="104"/>
      <c r="K173" s="109">
        <v>51</v>
      </c>
      <c r="L173" s="106"/>
      <c r="M173" s="104"/>
      <c r="N173" s="106"/>
      <c r="O173" s="104"/>
      <c r="P173" s="107">
        <v>5362.1</v>
      </c>
      <c r="GO173" s="91"/>
      <c r="GP173" s="91"/>
      <c r="GQ173" s="91"/>
      <c r="GR173" s="91"/>
      <c r="GS173" s="91"/>
      <c r="GT173" s="91"/>
      <c r="GU173" s="55"/>
      <c r="GV173" s="55"/>
      <c r="GW173" s="91"/>
      <c r="GX173" s="55" t="s">
        <v>174</v>
      </c>
      <c r="GY173" s="91"/>
      <c r="GZ173" s="91"/>
      <c r="HB173" s="91"/>
      <c r="HD173" s="55"/>
      <c r="HE173" s="55"/>
    </row>
    <row r="174" spans="1:213" customFormat="1" ht="15" x14ac:dyDescent="0.25">
      <c r="A174" s="119"/>
      <c r="B174" s="120"/>
      <c r="C174" s="290" t="s">
        <v>115</v>
      </c>
      <c r="D174" s="290"/>
      <c r="E174" s="290"/>
      <c r="F174" s="290"/>
      <c r="G174" s="290"/>
      <c r="H174" s="94"/>
      <c r="I174" s="95"/>
      <c r="J174" s="95"/>
      <c r="K174" s="95"/>
      <c r="L174" s="98"/>
      <c r="M174" s="95"/>
      <c r="N174" s="116">
        <v>14383.51</v>
      </c>
      <c r="O174" s="95"/>
      <c r="P174" s="117">
        <v>28767.01</v>
      </c>
      <c r="GO174" s="91"/>
      <c r="GP174" s="91"/>
      <c r="GQ174" s="91"/>
      <c r="GR174" s="91"/>
      <c r="GS174" s="91"/>
      <c r="GT174" s="91"/>
      <c r="GU174" s="55"/>
      <c r="GV174" s="55"/>
      <c r="GW174" s="91"/>
      <c r="GX174" s="55"/>
      <c r="GY174" s="91" t="s">
        <v>115</v>
      </c>
      <c r="GZ174" s="91"/>
      <c r="HB174" s="91"/>
      <c r="HD174" s="55"/>
      <c r="HE174" s="55"/>
    </row>
    <row r="175" spans="1:213" customFormat="1" ht="15" x14ac:dyDescent="0.25">
      <c r="A175" s="92" t="s">
        <v>206</v>
      </c>
      <c r="B175" s="93" t="s">
        <v>207</v>
      </c>
      <c r="C175" s="292" t="s">
        <v>208</v>
      </c>
      <c r="D175" s="292"/>
      <c r="E175" s="292"/>
      <c r="F175" s="292"/>
      <c r="G175" s="292"/>
      <c r="H175" s="94" t="s">
        <v>192</v>
      </c>
      <c r="I175" s="95">
        <v>2</v>
      </c>
      <c r="J175" s="96">
        <v>1</v>
      </c>
      <c r="K175" s="96">
        <v>2</v>
      </c>
      <c r="L175" s="98"/>
      <c r="M175" s="95"/>
      <c r="N175" s="99"/>
      <c r="O175" s="95"/>
      <c r="P175" s="100"/>
      <c r="GO175" s="91"/>
      <c r="GP175" s="91" t="s">
        <v>208</v>
      </c>
      <c r="GQ175" s="91" t="s">
        <v>4</v>
      </c>
      <c r="GR175" s="91" t="s">
        <v>4</v>
      </c>
      <c r="GS175" s="91" t="s">
        <v>4</v>
      </c>
      <c r="GT175" s="91" t="s">
        <v>4</v>
      </c>
      <c r="GU175" s="55"/>
      <c r="GV175" s="55"/>
      <c r="GW175" s="91"/>
      <c r="GX175" s="55"/>
      <c r="GY175" s="91"/>
      <c r="GZ175" s="91"/>
      <c r="HB175" s="91"/>
      <c r="HD175" s="55"/>
      <c r="HE175" s="55"/>
    </row>
    <row r="176" spans="1:213" customFormat="1" ht="15" hidden="1" x14ac:dyDescent="0.25">
      <c r="A176" s="101"/>
      <c r="B176" s="102" t="s">
        <v>20</v>
      </c>
      <c r="C176" s="291" t="s">
        <v>104</v>
      </c>
      <c r="D176" s="291"/>
      <c r="E176" s="291"/>
      <c r="F176" s="291"/>
      <c r="G176" s="291"/>
      <c r="H176" s="103" t="s">
        <v>105</v>
      </c>
      <c r="I176" s="104"/>
      <c r="J176" s="104"/>
      <c r="K176" s="144">
        <v>6.9390000000000001</v>
      </c>
      <c r="L176" s="106"/>
      <c r="M176" s="104"/>
      <c r="N176" s="106"/>
      <c r="O176" s="104"/>
      <c r="P176" s="107">
        <v>2683.1</v>
      </c>
      <c r="GO176" s="91"/>
      <c r="GP176" s="91"/>
      <c r="GQ176" s="91"/>
      <c r="GR176" s="91"/>
      <c r="GS176" s="91"/>
      <c r="GT176" s="91"/>
      <c r="GU176" s="55" t="s">
        <v>104</v>
      </c>
      <c r="GV176" s="55"/>
      <c r="GW176" s="91"/>
      <c r="GX176" s="55"/>
      <c r="GY176" s="91"/>
      <c r="GZ176" s="91"/>
      <c r="HB176" s="91"/>
      <c r="HD176" s="55"/>
      <c r="HE176" s="55"/>
    </row>
    <row r="177" spans="1:213" customFormat="1" ht="15" hidden="1" x14ac:dyDescent="0.25">
      <c r="A177" s="108"/>
      <c r="B177" s="102" t="s">
        <v>209</v>
      </c>
      <c r="C177" s="291" t="s">
        <v>210</v>
      </c>
      <c r="D177" s="291"/>
      <c r="E177" s="291"/>
      <c r="F177" s="291"/>
      <c r="G177" s="291"/>
      <c r="H177" s="103" t="s">
        <v>105</v>
      </c>
      <c r="I177" s="142">
        <v>2.57</v>
      </c>
      <c r="J177" s="142">
        <v>1.35</v>
      </c>
      <c r="K177" s="144">
        <v>6.9390000000000001</v>
      </c>
      <c r="L177" s="110"/>
      <c r="M177" s="111"/>
      <c r="N177" s="112">
        <v>386.67</v>
      </c>
      <c r="O177" s="104"/>
      <c r="P177" s="107">
        <v>2683.1</v>
      </c>
      <c r="Q177" s="113"/>
      <c r="R177" s="113"/>
      <c r="GO177" s="91"/>
      <c r="GP177" s="91"/>
      <c r="GQ177" s="91"/>
      <c r="GR177" s="91"/>
      <c r="GS177" s="91"/>
      <c r="GT177" s="91"/>
      <c r="GU177" s="55"/>
      <c r="GV177" s="55" t="s">
        <v>210</v>
      </c>
      <c r="GW177" s="91"/>
      <c r="GX177" s="55"/>
      <c r="GY177" s="91"/>
      <c r="GZ177" s="91"/>
      <c r="HB177" s="91"/>
      <c r="HD177" s="55"/>
      <c r="HE177" s="55"/>
    </row>
    <row r="178" spans="1:213" customFormat="1" ht="15" hidden="1" x14ac:dyDescent="0.25">
      <c r="A178" s="101"/>
      <c r="B178" s="102" t="s">
        <v>28</v>
      </c>
      <c r="C178" s="291" t="s">
        <v>142</v>
      </c>
      <c r="D178" s="291"/>
      <c r="E178" s="291"/>
      <c r="F178" s="291"/>
      <c r="G178" s="291"/>
      <c r="H178" s="103"/>
      <c r="I178" s="104"/>
      <c r="J178" s="104"/>
      <c r="K178" s="104"/>
      <c r="L178" s="106"/>
      <c r="M178" s="104"/>
      <c r="N178" s="106"/>
      <c r="O178" s="104"/>
      <c r="P178" s="107">
        <v>13712.37</v>
      </c>
      <c r="GO178" s="91"/>
      <c r="GP178" s="91"/>
      <c r="GQ178" s="91"/>
      <c r="GR178" s="91"/>
      <c r="GS178" s="91"/>
      <c r="GT178" s="91"/>
      <c r="GU178" s="55" t="s">
        <v>142</v>
      </c>
      <c r="GV178" s="55"/>
      <c r="GW178" s="91"/>
      <c r="GX178" s="55"/>
      <c r="GY178" s="91"/>
      <c r="GZ178" s="91"/>
      <c r="HB178" s="91"/>
      <c r="HD178" s="55"/>
      <c r="HE178" s="55"/>
    </row>
    <row r="179" spans="1:213" customFormat="1" ht="15" hidden="1" x14ac:dyDescent="0.25">
      <c r="A179" s="101"/>
      <c r="B179" s="102"/>
      <c r="C179" s="291" t="s">
        <v>143</v>
      </c>
      <c r="D179" s="291"/>
      <c r="E179" s="291"/>
      <c r="F179" s="291"/>
      <c r="G179" s="291"/>
      <c r="H179" s="103" t="s">
        <v>105</v>
      </c>
      <c r="I179" s="104"/>
      <c r="J179" s="104"/>
      <c r="K179" s="144">
        <v>6.0750000000000002</v>
      </c>
      <c r="L179" s="106"/>
      <c r="M179" s="104"/>
      <c r="N179" s="106"/>
      <c r="O179" s="104"/>
      <c r="P179" s="107">
        <v>2892.72</v>
      </c>
      <c r="GO179" s="91"/>
      <c r="GP179" s="91"/>
      <c r="GQ179" s="91"/>
      <c r="GR179" s="91"/>
      <c r="GS179" s="91"/>
      <c r="GT179" s="91"/>
      <c r="GU179" s="55" t="s">
        <v>143</v>
      </c>
      <c r="GV179" s="55"/>
      <c r="GW179" s="91"/>
      <c r="GX179" s="55"/>
      <c r="GY179" s="91"/>
      <c r="GZ179" s="91"/>
      <c r="HB179" s="91"/>
      <c r="HD179" s="55"/>
      <c r="HE179" s="55"/>
    </row>
    <row r="180" spans="1:213" customFormat="1" ht="15" hidden="1" x14ac:dyDescent="0.25">
      <c r="A180" s="108"/>
      <c r="B180" s="102" t="s">
        <v>144</v>
      </c>
      <c r="C180" s="291" t="s">
        <v>145</v>
      </c>
      <c r="D180" s="291"/>
      <c r="E180" s="291"/>
      <c r="F180" s="291"/>
      <c r="G180" s="291"/>
      <c r="H180" s="103" t="s">
        <v>146</v>
      </c>
      <c r="I180" s="142">
        <v>0.01</v>
      </c>
      <c r="J180" s="142">
        <v>1.35</v>
      </c>
      <c r="K180" s="144">
        <v>2.7E-2</v>
      </c>
      <c r="L180" s="110"/>
      <c r="M180" s="111"/>
      <c r="N180" s="112">
        <v>1610.55</v>
      </c>
      <c r="O180" s="104"/>
      <c r="P180" s="107">
        <v>43.48</v>
      </c>
      <c r="Q180" s="113"/>
      <c r="R180" s="113"/>
      <c r="GO180" s="91"/>
      <c r="GP180" s="91"/>
      <c r="GQ180" s="91"/>
      <c r="GR180" s="91"/>
      <c r="GS180" s="91"/>
      <c r="GT180" s="91"/>
      <c r="GU180" s="55"/>
      <c r="GV180" s="55" t="s">
        <v>145</v>
      </c>
      <c r="GW180" s="91"/>
      <c r="GX180" s="55"/>
      <c r="GY180" s="91"/>
      <c r="GZ180" s="91"/>
      <c r="HB180" s="91"/>
      <c r="HD180" s="55"/>
      <c r="HE180" s="55"/>
    </row>
    <row r="181" spans="1:213" customFormat="1" ht="15" hidden="1" x14ac:dyDescent="0.25">
      <c r="A181" s="118"/>
      <c r="B181" s="102" t="s">
        <v>147</v>
      </c>
      <c r="C181" s="291" t="s">
        <v>148</v>
      </c>
      <c r="D181" s="291"/>
      <c r="E181" s="291"/>
      <c r="F181" s="291"/>
      <c r="G181" s="291"/>
      <c r="H181" s="103" t="s">
        <v>105</v>
      </c>
      <c r="I181" s="142">
        <v>0.01</v>
      </c>
      <c r="J181" s="142">
        <v>1.35</v>
      </c>
      <c r="K181" s="144">
        <v>2.7E-2</v>
      </c>
      <c r="L181" s="106"/>
      <c r="M181" s="104"/>
      <c r="N181" s="145">
        <v>476.71</v>
      </c>
      <c r="O181" s="104"/>
      <c r="P181" s="143">
        <v>12.87</v>
      </c>
      <c r="GO181" s="91"/>
      <c r="GP181" s="91"/>
      <c r="GQ181" s="91"/>
      <c r="GR181" s="91"/>
      <c r="GS181" s="91"/>
      <c r="GT181" s="91"/>
      <c r="GU181" s="55"/>
      <c r="GV181" s="55"/>
      <c r="GW181" s="91"/>
      <c r="GX181" s="55"/>
      <c r="GY181" s="91"/>
      <c r="GZ181" s="91"/>
      <c r="HB181" s="91"/>
      <c r="HD181" s="55" t="s">
        <v>148</v>
      </c>
      <c r="HE181" s="55"/>
    </row>
    <row r="182" spans="1:213" customFormat="1" ht="23.25" hidden="1" x14ac:dyDescent="0.25">
      <c r="A182" s="108"/>
      <c r="B182" s="102" t="s">
        <v>193</v>
      </c>
      <c r="C182" s="291" t="s">
        <v>194</v>
      </c>
      <c r="D182" s="291"/>
      <c r="E182" s="291"/>
      <c r="F182" s="291"/>
      <c r="G182" s="291"/>
      <c r="H182" s="103" t="s">
        <v>146</v>
      </c>
      <c r="I182" s="142">
        <v>2.23</v>
      </c>
      <c r="J182" s="142">
        <v>1.35</v>
      </c>
      <c r="K182" s="144">
        <v>6.0209999999999999</v>
      </c>
      <c r="L182" s="149">
        <v>1472.34</v>
      </c>
      <c r="M182" s="147">
        <v>1.54</v>
      </c>
      <c r="N182" s="112">
        <v>2267.4</v>
      </c>
      <c r="O182" s="104"/>
      <c r="P182" s="107">
        <v>13652.02</v>
      </c>
      <c r="Q182" s="113"/>
      <c r="R182" s="113"/>
      <c r="GO182" s="91"/>
      <c r="GP182" s="91"/>
      <c r="GQ182" s="91"/>
      <c r="GR182" s="91"/>
      <c r="GS182" s="91"/>
      <c r="GT182" s="91"/>
      <c r="GU182" s="55"/>
      <c r="GV182" s="55" t="s">
        <v>194</v>
      </c>
      <c r="GW182" s="91"/>
      <c r="GX182" s="55"/>
      <c r="GY182" s="91"/>
      <c r="GZ182" s="91"/>
      <c r="HB182" s="91"/>
      <c r="HD182" s="55"/>
      <c r="HE182" s="55"/>
    </row>
    <row r="183" spans="1:213" customFormat="1" ht="15" hidden="1" x14ac:dyDescent="0.25">
      <c r="A183" s="118"/>
      <c r="B183" s="102" t="s">
        <v>147</v>
      </c>
      <c r="C183" s="291" t="s">
        <v>148</v>
      </c>
      <c r="D183" s="291"/>
      <c r="E183" s="291"/>
      <c r="F183" s="291"/>
      <c r="G183" s="291"/>
      <c r="H183" s="103" t="s">
        <v>105</v>
      </c>
      <c r="I183" s="142">
        <v>2.23</v>
      </c>
      <c r="J183" s="142">
        <v>1.35</v>
      </c>
      <c r="K183" s="144">
        <v>6.0209999999999999</v>
      </c>
      <c r="L183" s="106"/>
      <c r="M183" s="104"/>
      <c r="N183" s="145">
        <v>476.71</v>
      </c>
      <c r="O183" s="104"/>
      <c r="P183" s="107">
        <v>2870.27</v>
      </c>
      <c r="GO183" s="91"/>
      <c r="GP183" s="91"/>
      <c r="GQ183" s="91"/>
      <c r="GR183" s="91"/>
      <c r="GS183" s="91"/>
      <c r="GT183" s="91"/>
      <c r="GU183" s="55"/>
      <c r="GV183" s="55"/>
      <c r="GW183" s="91"/>
      <c r="GX183" s="55"/>
      <c r="GY183" s="91"/>
      <c r="GZ183" s="91"/>
      <c r="HB183" s="91"/>
      <c r="HD183" s="55" t="s">
        <v>148</v>
      </c>
      <c r="HE183" s="55"/>
    </row>
    <row r="184" spans="1:213" customFormat="1" ht="15" hidden="1" x14ac:dyDescent="0.25">
      <c r="A184" s="108"/>
      <c r="B184" s="102" t="s">
        <v>153</v>
      </c>
      <c r="C184" s="291" t="s">
        <v>154</v>
      </c>
      <c r="D184" s="291"/>
      <c r="E184" s="291"/>
      <c r="F184" s="291"/>
      <c r="G184" s="291"/>
      <c r="H184" s="103" t="s">
        <v>146</v>
      </c>
      <c r="I184" s="142">
        <v>0.01</v>
      </c>
      <c r="J184" s="142">
        <v>1.35</v>
      </c>
      <c r="K184" s="144">
        <v>2.7E-2</v>
      </c>
      <c r="L184" s="110"/>
      <c r="M184" s="111"/>
      <c r="N184" s="112">
        <v>624.87</v>
      </c>
      <c r="O184" s="104"/>
      <c r="P184" s="107">
        <v>16.87</v>
      </c>
      <c r="Q184" s="113"/>
      <c r="R184" s="113"/>
      <c r="GO184" s="91"/>
      <c r="GP184" s="91"/>
      <c r="GQ184" s="91"/>
      <c r="GR184" s="91"/>
      <c r="GS184" s="91"/>
      <c r="GT184" s="91"/>
      <c r="GU184" s="55"/>
      <c r="GV184" s="55" t="s">
        <v>154</v>
      </c>
      <c r="GW184" s="91"/>
      <c r="GX184" s="55"/>
      <c r="GY184" s="91"/>
      <c r="GZ184" s="91"/>
      <c r="HB184" s="91"/>
      <c r="HD184" s="55"/>
      <c r="HE184" s="55"/>
    </row>
    <row r="185" spans="1:213" customFormat="1" ht="15" hidden="1" x14ac:dyDescent="0.25">
      <c r="A185" s="118"/>
      <c r="B185" s="102" t="s">
        <v>155</v>
      </c>
      <c r="C185" s="291" t="s">
        <v>156</v>
      </c>
      <c r="D185" s="291"/>
      <c r="E185" s="291"/>
      <c r="F185" s="291"/>
      <c r="G185" s="291"/>
      <c r="H185" s="103" t="s">
        <v>105</v>
      </c>
      <c r="I185" s="142">
        <v>0.01</v>
      </c>
      <c r="J185" s="142">
        <v>1.35</v>
      </c>
      <c r="K185" s="144">
        <v>2.7E-2</v>
      </c>
      <c r="L185" s="106"/>
      <c r="M185" s="104"/>
      <c r="N185" s="145">
        <v>354.89</v>
      </c>
      <c r="O185" s="104"/>
      <c r="P185" s="143">
        <v>9.58</v>
      </c>
      <c r="GO185" s="91"/>
      <c r="GP185" s="91"/>
      <c r="GQ185" s="91"/>
      <c r="GR185" s="91"/>
      <c r="GS185" s="91"/>
      <c r="GT185" s="91"/>
      <c r="GU185" s="55"/>
      <c r="GV185" s="55"/>
      <c r="GW185" s="91"/>
      <c r="GX185" s="55"/>
      <c r="GY185" s="91"/>
      <c r="GZ185" s="91"/>
      <c r="HB185" s="91"/>
      <c r="HD185" s="55" t="s">
        <v>156</v>
      </c>
      <c r="HE185" s="55"/>
    </row>
    <row r="186" spans="1:213" customFormat="1" ht="15" hidden="1" x14ac:dyDescent="0.25">
      <c r="A186" s="101"/>
      <c r="B186" s="102" t="s">
        <v>157</v>
      </c>
      <c r="C186" s="291" t="s">
        <v>158</v>
      </c>
      <c r="D186" s="291"/>
      <c r="E186" s="291"/>
      <c r="F186" s="291"/>
      <c r="G186" s="291"/>
      <c r="H186" s="103"/>
      <c r="I186" s="104"/>
      <c r="J186" s="104"/>
      <c r="K186" s="104"/>
      <c r="L186" s="106"/>
      <c r="M186" s="104"/>
      <c r="N186" s="106"/>
      <c r="O186" s="104"/>
      <c r="P186" s="143">
        <v>109.54</v>
      </c>
      <c r="GO186" s="91"/>
      <c r="GP186" s="91"/>
      <c r="GQ186" s="91"/>
      <c r="GR186" s="91"/>
      <c r="GS186" s="91"/>
      <c r="GT186" s="91"/>
      <c r="GU186" s="55" t="s">
        <v>158</v>
      </c>
      <c r="GV186" s="55"/>
      <c r="GW186" s="91"/>
      <c r="GX186" s="55"/>
      <c r="GY186" s="91"/>
      <c r="GZ186" s="91"/>
      <c r="HB186" s="91"/>
      <c r="HD186" s="55"/>
      <c r="HE186" s="55"/>
    </row>
    <row r="187" spans="1:213" customFormat="1" ht="34.5" hidden="1" x14ac:dyDescent="0.25">
      <c r="A187" s="108"/>
      <c r="B187" s="102" t="s">
        <v>211</v>
      </c>
      <c r="C187" s="291" t="s">
        <v>212</v>
      </c>
      <c r="D187" s="291"/>
      <c r="E187" s="291"/>
      <c r="F187" s="291"/>
      <c r="G187" s="291"/>
      <c r="H187" s="103" t="s">
        <v>213</v>
      </c>
      <c r="I187" s="142">
        <v>14.55</v>
      </c>
      <c r="J187" s="104"/>
      <c r="K187" s="122">
        <v>29.1</v>
      </c>
      <c r="L187" s="146">
        <v>0.5</v>
      </c>
      <c r="M187" s="147">
        <v>1.48</v>
      </c>
      <c r="N187" s="112">
        <v>0.74</v>
      </c>
      <c r="O187" s="104"/>
      <c r="P187" s="107">
        <v>21.53</v>
      </c>
      <c r="Q187" s="113"/>
      <c r="R187" s="113"/>
      <c r="GO187" s="91"/>
      <c r="GP187" s="91"/>
      <c r="GQ187" s="91"/>
      <c r="GR187" s="91"/>
      <c r="GS187" s="91"/>
      <c r="GT187" s="91"/>
      <c r="GU187" s="55"/>
      <c r="GV187" s="55" t="s">
        <v>212</v>
      </c>
      <c r="GW187" s="91"/>
      <c r="GX187" s="55"/>
      <c r="GY187" s="91"/>
      <c r="GZ187" s="91"/>
      <c r="HB187" s="91"/>
      <c r="HD187" s="55"/>
      <c r="HE187" s="55"/>
    </row>
    <row r="188" spans="1:213" customFormat="1" ht="15" hidden="1" x14ac:dyDescent="0.25">
      <c r="A188" s="108"/>
      <c r="B188" s="102" t="s">
        <v>214</v>
      </c>
      <c r="C188" s="291" t="s">
        <v>215</v>
      </c>
      <c r="D188" s="291"/>
      <c r="E188" s="291"/>
      <c r="F188" s="291"/>
      <c r="G188" s="291"/>
      <c r="H188" s="103" t="s">
        <v>164</v>
      </c>
      <c r="I188" s="142">
        <v>0.02</v>
      </c>
      <c r="J188" s="104"/>
      <c r="K188" s="142">
        <v>0.04</v>
      </c>
      <c r="L188" s="146">
        <v>174.93</v>
      </c>
      <c r="M188" s="147">
        <v>1.1599999999999999</v>
      </c>
      <c r="N188" s="112">
        <v>202.92</v>
      </c>
      <c r="O188" s="104"/>
      <c r="P188" s="107">
        <v>8.1199999999999992</v>
      </c>
      <c r="Q188" s="113"/>
      <c r="R188" s="113"/>
      <c r="GO188" s="91"/>
      <c r="GP188" s="91"/>
      <c r="GQ188" s="91"/>
      <c r="GR188" s="91"/>
      <c r="GS188" s="91"/>
      <c r="GT188" s="91"/>
      <c r="GU188" s="55"/>
      <c r="GV188" s="55" t="s">
        <v>215</v>
      </c>
      <c r="GW188" s="91"/>
      <c r="GX188" s="55"/>
      <c r="GY188" s="91"/>
      <c r="GZ188" s="91"/>
      <c r="HB188" s="91"/>
      <c r="HD188" s="55"/>
      <c r="HE188" s="55"/>
    </row>
    <row r="189" spans="1:213" customFormat="1" ht="15" hidden="1" x14ac:dyDescent="0.25">
      <c r="A189" s="108"/>
      <c r="B189" s="102" t="s">
        <v>216</v>
      </c>
      <c r="C189" s="291" t="s">
        <v>217</v>
      </c>
      <c r="D189" s="291"/>
      <c r="E189" s="291"/>
      <c r="F189" s="291"/>
      <c r="G189" s="291"/>
      <c r="H189" s="103" t="s">
        <v>164</v>
      </c>
      <c r="I189" s="142">
        <v>0.13</v>
      </c>
      <c r="J189" s="104"/>
      <c r="K189" s="142">
        <v>0.26</v>
      </c>
      <c r="L189" s="146">
        <v>79.88</v>
      </c>
      <c r="M189" s="147">
        <v>1.78</v>
      </c>
      <c r="N189" s="112">
        <v>142.19</v>
      </c>
      <c r="O189" s="104"/>
      <c r="P189" s="107">
        <v>36.97</v>
      </c>
      <c r="Q189" s="113"/>
      <c r="R189" s="113"/>
      <c r="GO189" s="91"/>
      <c r="GP189" s="91"/>
      <c r="GQ189" s="91"/>
      <c r="GR189" s="91"/>
      <c r="GS189" s="91"/>
      <c r="GT189" s="91"/>
      <c r="GU189" s="55"/>
      <c r="GV189" s="55" t="s">
        <v>217</v>
      </c>
      <c r="GW189" s="91"/>
      <c r="GX189" s="55"/>
      <c r="GY189" s="91"/>
      <c r="GZ189" s="91"/>
      <c r="HB189" s="91"/>
      <c r="HD189" s="55"/>
      <c r="HE189" s="55"/>
    </row>
    <row r="190" spans="1:213" customFormat="1" ht="15" hidden="1" x14ac:dyDescent="0.25">
      <c r="A190" s="108"/>
      <c r="B190" s="102" t="s">
        <v>165</v>
      </c>
      <c r="C190" s="291" t="s">
        <v>166</v>
      </c>
      <c r="D190" s="291"/>
      <c r="E190" s="291"/>
      <c r="F190" s="291"/>
      <c r="G190" s="291"/>
      <c r="H190" s="103" t="s">
        <v>167</v>
      </c>
      <c r="I190" s="148">
        <v>1.0000000000000001E-5</v>
      </c>
      <c r="J190" s="104"/>
      <c r="K190" s="148">
        <v>2.0000000000000002E-5</v>
      </c>
      <c r="L190" s="149">
        <v>82698.14</v>
      </c>
      <c r="M190" s="147">
        <v>1.35</v>
      </c>
      <c r="N190" s="112">
        <v>111642.49</v>
      </c>
      <c r="O190" s="104"/>
      <c r="P190" s="107">
        <v>2.23</v>
      </c>
      <c r="Q190" s="113"/>
      <c r="R190" s="113"/>
      <c r="GO190" s="91"/>
      <c r="GP190" s="91"/>
      <c r="GQ190" s="91"/>
      <c r="GR190" s="91"/>
      <c r="GS190" s="91"/>
      <c r="GT190" s="91"/>
      <c r="GU190" s="55"/>
      <c r="GV190" s="55" t="s">
        <v>166</v>
      </c>
      <c r="GW190" s="91"/>
      <c r="GX190" s="55"/>
      <c r="GY190" s="91"/>
      <c r="GZ190" s="91"/>
      <c r="HB190" s="91"/>
      <c r="HD190" s="55"/>
      <c r="HE190" s="55"/>
    </row>
    <row r="191" spans="1:213" customFormat="1" ht="15" hidden="1" x14ac:dyDescent="0.25">
      <c r="A191" s="108"/>
      <c r="B191" s="102" t="s">
        <v>218</v>
      </c>
      <c r="C191" s="291" t="s">
        <v>219</v>
      </c>
      <c r="D191" s="291"/>
      <c r="E191" s="291"/>
      <c r="F191" s="291"/>
      <c r="G191" s="291"/>
      <c r="H191" s="103" t="s">
        <v>220</v>
      </c>
      <c r="I191" s="144">
        <v>4.0000000000000001E-3</v>
      </c>
      <c r="J191" s="104"/>
      <c r="K191" s="144">
        <v>8.0000000000000002E-3</v>
      </c>
      <c r="L191" s="149">
        <v>3658.94</v>
      </c>
      <c r="M191" s="147">
        <v>1.39</v>
      </c>
      <c r="N191" s="112">
        <v>5085.93</v>
      </c>
      <c r="O191" s="104"/>
      <c r="P191" s="107">
        <v>40.69</v>
      </c>
      <c r="Q191" s="113"/>
      <c r="R191" s="113"/>
      <c r="GO191" s="91"/>
      <c r="GP191" s="91"/>
      <c r="GQ191" s="91"/>
      <c r="GR191" s="91"/>
      <c r="GS191" s="91"/>
      <c r="GT191" s="91"/>
      <c r="GU191" s="55"/>
      <c r="GV191" s="55" t="s">
        <v>219</v>
      </c>
      <c r="GW191" s="91"/>
      <c r="GX191" s="55"/>
      <c r="GY191" s="91"/>
      <c r="GZ191" s="91"/>
      <c r="HB191" s="91"/>
      <c r="HD191" s="55"/>
      <c r="HE191" s="55"/>
    </row>
    <row r="192" spans="1:213" customFormat="1" ht="15" x14ac:dyDescent="0.25">
      <c r="A192" s="114"/>
      <c r="B192" s="115"/>
      <c r="C192" s="290" t="s">
        <v>108</v>
      </c>
      <c r="D192" s="290"/>
      <c r="E192" s="290"/>
      <c r="F192" s="290"/>
      <c r="G192" s="290"/>
      <c r="H192" s="94"/>
      <c r="I192" s="95"/>
      <c r="J192" s="95"/>
      <c r="K192" s="95"/>
      <c r="L192" s="98"/>
      <c r="M192" s="95"/>
      <c r="N192" s="116"/>
      <c r="O192" s="95"/>
      <c r="P192" s="117">
        <v>19397.73</v>
      </c>
      <c r="Q192" s="113"/>
      <c r="R192" s="113"/>
      <c r="GO192" s="91"/>
      <c r="GP192" s="91"/>
      <c r="GQ192" s="91"/>
      <c r="GR192" s="91"/>
      <c r="GS192" s="91"/>
      <c r="GT192" s="91"/>
      <c r="GU192" s="55"/>
      <c r="GV192" s="55"/>
      <c r="GW192" s="91" t="s">
        <v>108</v>
      </c>
      <c r="GX192" s="55"/>
      <c r="GY192" s="91"/>
      <c r="GZ192" s="91"/>
      <c r="HB192" s="91"/>
      <c r="HD192" s="55"/>
      <c r="HE192" s="55"/>
    </row>
    <row r="193" spans="1:213" customFormat="1" ht="15" x14ac:dyDescent="0.25">
      <c r="A193" s="118" t="s">
        <v>221</v>
      </c>
      <c r="B193" s="102" t="s">
        <v>169</v>
      </c>
      <c r="C193" s="291" t="s">
        <v>170</v>
      </c>
      <c r="D193" s="291"/>
      <c r="E193" s="291"/>
      <c r="F193" s="291"/>
      <c r="G193" s="291"/>
      <c r="H193" s="103" t="s">
        <v>112</v>
      </c>
      <c r="I193" s="109">
        <v>2</v>
      </c>
      <c r="J193" s="104"/>
      <c r="K193" s="109">
        <v>2</v>
      </c>
      <c r="L193" s="106"/>
      <c r="M193" s="104"/>
      <c r="N193" s="106"/>
      <c r="O193" s="104"/>
      <c r="P193" s="143">
        <v>39.75</v>
      </c>
      <c r="GO193" s="91"/>
      <c r="GP193" s="91"/>
      <c r="GQ193" s="91"/>
      <c r="GR193" s="91"/>
      <c r="GS193" s="91"/>
      <c r="GT193" s="91"/>
      <c r="GU193" s="55"/>
      <c r="GV193" s="55"/>
      <c r="GW193" s="91"/>
      <c r="GX193" s="55"/>
      <c r="GY193" s="91"/>
      <c r="GZ193" s="91"/>
      <c r="HB193" s="91"/>
      <c r="HD193" s="55"/>
      <c r="HE193" s="55" t="s">
        <v>170</v>
      </c>
    </row>
    <row r="194" spans="1:213" customFormat="1" ht="15" x14ac:dyDescent="0.25">
      <c r="A194" s="118"/>
      <c r="B194" s="102"/>
      <c r="C194" s="291" t="s">
        <v>109</v>
      </c>
      <c r="D194" s="291"/>
      <c r="E194" s="291"/>
      <c r="F194" s="291"/>
      <c r="G194" s="291"/>
      <c r="H194" s="103"/>
      <c r="I194" s="104"/>
      <c r="J194" s="104"/>
      <c r="K194" s="104"/>
      <c r="L194" s="106"/>
      <c r="M194" s="104"/>
      <c r="N194" s="106"/>
      <c r="O194" s="104"/>
      <c r="P194" s="107">
        <v>5575.82</v>
      </c>
      <c r="GO194" s="91"/>
      <c r="GP194" s="91"/>
      <c r="GQ194" s="91"/>
      <c r="GR194" s="91"/>
      <c r="GS194" s="91"/>
      <c r="GT194" s="91"/>
      <c r="GU194" s="55"/>
      <c r="GV194" s="55"/>
      <c r="GW194" s="91"/>
      <c r="GX194" s="55" t="s">
        <v>109</v>
      </c>
      <c r="GY194" s="91"/>
      <c r="GZ194" s="91"/>
      <c r="HB194" s="91"/>
      <c r="HD194" s="55"/>
      <c r="HE194" s="55"/>
    </row>
    <row r="195" spans="1:213" customFormat="1" ht="15" x14ac:dyDescent="0.25">
      <c r="A195" s="118"/>
      <c r="B195" s="102" t="s">
        <v>171</v>
      </c>
      <c r="C195" s="291" t="s">
        <v>172</v>
      </c>
      <c r="D195" s="291"/>
      <c r="E195" s="291"/>
      <c r="F195" s="291"/>
      <c r="G195" s="291"/>
      <c r="H195" s="103" t="s">
        <v>112</v>
      </c>
      <c r="I195" s="109">
        <v>97</v>
      </c>
      <c r="J195" s="104"/>
      <c r="K195" s="109">
        <v>97</v>
      </c>
      <c r="L195" s="106"/>
      <c r="M195" s="104"/>
      <c r="N195" s="106"/>
      <c r="O195" s="104"/>
      <c r="P195" s="107">
        <v>5408.55</v>
      </c>
      <c r="GO195" s="91"/>
      <c r="GP195" s="91"/>
      <c r="GQ195" s="91"/>
      <c r="GR195" s="91"/>
      <c r="GS195" s="91"/>
      <c r="GT195" s="91"/>
      <c r="GU195" s="55"/>
      <c r="GV195" s="55"/>
      <c r="GW195" s="91"/>
      <c r="GX195" s="55" t="s">
        <v>172</v>
      </c>
      <c r="GY195" s="91"/>
      <c r="GZ195" s="91"/>
      <c r="HB195" s="91"/>
      <c r="HD195" s="55"/>
      <c r="HE195" s="55"/>
    </row>
    <row r="196" spans="1:213" customFormat="1" ht="15" x14ac:dyDescent="0.25">
      <c r="A196" s="118"/>
      <c r="B196" s="102" t="s">
        <v>173</v>
      </c>
      <c r="C196" s="291" t="s">
        <v>174</v>
      </c>
      <c r="D196" s="291"/>
      <c r="E196" s="291"/>
      <c r="F196" s="291"/>
      <c r="G196" s="291"/>
      <c r="H196" s="103" t="s">
        <v>112</v>
      </c>
      <c r="I196" s="109">
        <v>51</v>
      </c>
      <c r="J196" s="104"/>
      <c r="K196" s="109">
        <v>51</v>
      </c>
      <c r="L196" s="106"/>
      <c r="M196" s="104"/>
      <c r="N196" s="106"/>
      <c r="O196" s="104"/>
      <c r="P196" s="107">
        <v>2843.67</v>
      </c>
      <c r="GO196" s="91"/>
      <c r="GP196" s="91"/>
      <c r="GQ196" s="91"/>
      <c r="GR196" s="91"/>
      <c r="GS196" s="91"/>
      <c r="GT196" s="91"/>
      <c r="GU196" s="55"/>
      <c r="GV196" s="55"/>
      <c r="GW196" s="91"/>
      <c r="GX196" s="55" t="s">
        <v>174</v>
      </c>
      <c r="GY196" s="91"/>
      <c r="GZ196" s="91"/>
      <c r="HB196" s="91"/>
      <c r="HD196" s="55"/>
      <c r="HE196" s="55"/>
    </row>
    <row r="197" spans="1:213" customFormat="1" ht="15" x14ac:dyDescent="0.25">
      <c r="A197" s="119"/>
      <c r="B197" s="120"/>
      <c r="C197" s="290" t="s">
        <v>115</v>
      </c>
      <c r="D197" s="290"/>
      <c r="E197" s="290"/>
      <c r="F197" s="290"/>
      <c r="G197" s="290"/>
      <c r="H197" s="94"/>
      <c r="I197" s="95"/>
      <c r="J197" s="95"/>
      <c r="K197" s="95"/>
      <c r="L197" s="98"/>
      <c r="M197" s="95"/>
      <c r="N197" s="116">
        <v>13844.85</v>
      </c>
      <c r="O197" s="95"/>
      <c r="P197" s="117">
        <v>27689.7</v>
      </c>
      <c r="GO197" s="91"/>
      <c r="GP197" s="91"/>
      <c r="GQ197" s="91"/>
      <c r="GR197" s="91"/>
      <c r="GS197" s="91"/>
      <c r="GT197" s="91"/>
      <c r="GU197" s="55"/>
      <c r="GV197" s="55"/>
      <c r="GW197" s="91"/>
      <c r="GX197" s="55"/>
      <c r="GY197" s="91" t="s">
        <v>115</v>
      </c>
      <c r="GZ197" s="91"/>
      <c r="HB197" s="91"/>
      <c r="HD197" s="55"/>
      <c r="HE197" s="55"/>
    </row>
    <row r="198" spans="1:213" customFormat="1" ht="23.25" x14ac:dyDescent="0.25">
      <c r="A198" s="92" t="s">
        <v>222</v>
      </c>
      <c r="B198" s="93" t="s">
        <v>223</v>
      </c>
      <c r="C198" s="292" t="s">
        <v>224</v>
      </c>
      <c r="D198" s="292"/>
      <c r="E198" s="292"/>
      <c r="F198" s="292"/>
      <c r="G198" s="292"/>
      <c r="H198" s="94" t="s">
        <v>192</v>
      </c>
      <c r="I198" s="95">
        <v>8</v>
      </c>
      <c r="J198" s="96">
        <v>1</v>
      </c>
      <c r="K198" s="96">
        <v>8</v>
      </c>
      <c r="L198" s="98"/>
      <c r="M198" s="95"/>
      <c r="N198" s="99"/>
      <c r="O198" s="95"/>
      <c r="P198" s="100"/>
      <c r="GO198" s="91"/>
      <c r="GP198" s="91" t="s">
        <v>224</v>
      </c>
      <c r="GQ198" s="91" t="s">
        <v>4</v>
      </c>
      <c r="GR198" s="91" t="s">
        <v>4</v>
      </c>
      <c r="GS198" s="91" t="s">
        <v>4</v>
      </c>
      <c r="GT198" s="91" t="s">
        <v>4</v>
      </c>
      <c r="GU198" s="55"/>
      <c r="GV198" s="55"/>
      <c r="GW198" s="91"/>
      <c r="GX198" s="55"/>
      <c r="GY198" s="91"/>
      <c r="GZ198" s="91"/>
      <c r="HB198" s="91"/>
      <c r="HD198" s="55"/>
      <c r="HE198" s="55"/>
    </row>
    <row r="199" spans="1:213" customFormat="1" ht="15" hidden="1" x14ac:dyDescent="0.25">
      <c r="A199" s="101"/>
      <c r="B199" s="102" t="s">
        <v>20</v>
      </c>
      <c r="C199" s="291" t="s">
        <v>104</v>
      </c>
      <c r="D199" s="291"/>
      <c r="E199" s="291"/>
      <c r="F199" s="291"/>
      <c r="G199" s="291"/>
      <c r="H199" s="103" t="s">
        <v>105</v>
      </c>
      <c r="I199" s="104"/>
      <c r="J199" s="104"/>
      <c r="K199" s="144">
        <v>4.1040000000000001</v>
      </c>
      <c r="L199" s="106"/>
      <c r="M199" s="104"/>
      <c r="N199" s="106"/>
      <c r="O199" s="104"/>
      <c r="P199" s="107">
        <v>1423.84</v>
      </c>
      <c r="GO199" s="91"/>
      <c r="GP199" s="91"/>
      <c r="GQ199" s="91"/>
      <c r="GR199" s="91"/>
      <c r="GS199" s="91"/>
      <c r="GT199" s="91"/>
      <c r="GU199" s="55" t="s">
        <v>104</v>
      </c>
      <c r="GV199" s="55"/>
      <c r="GW199" s="91"/>
      <c r="GX199" s="55"/>
      <c r="GY199" s="91"/>
      <c r="GZ199" s="91"/>
      <c r="HB199" s="91"/>
      <c r="HD199" s="55"/>
      <c r="HE199" s="55"/>
    </row>
    <row r="200" spans="1:213" customFormat="1" ht="15" hidden="1" x14ac:dyDescent="0.25">
      <c r="A200" s="108"/>
      <c r="B200" s="102" t="s">
        <v>140</v>
      </c>
      <c r="C200" s="291" t="s">
        <v>141</v>
      </c>
      <c r="D200" s="291"/>
      <c r="E200" s="291"/>
      <c r="F200" s="291"/>
      <c r="G200" s="291"/>
      <c r="H200" s="103" t="s">
        <v>105</v>
      </c>
      <c r="I200" s="142">
        <v>0.38</v>
      </c>
      <c r="J200" s="142">
        <v>1.35</v>
      </c>
      <c r="K200" s="144">
        <v>4.1040000000000001</v>
      </c>
      <c r="L200" s="110"/>
      <c r="M200" s="111"/>
      <c r="N200" s="112">
        <v>346.94</v>
      </c>
      <c r="O200" s="104"/>
      <c r="P200" s="107">
        <v>1423.84</v>
      </c>
      <c r="Q200" s="113"/>
      <c r="R200" s="113"/>
      <c r="GO200" s="91"/>
      <c r="GP200" s="91"/>
      <c r="GQ200" s="91"/>
      <c r="GR200" s="91"/>
      <c r="GS200" s="91"/>
      <c r="GT200" s="91"/>
      <c r="GU200" s="55"/>
      <c r="GV200" s="55" t="s">
        <v>141</v>
      </c>
      <c r="GW200" s="91"/>
      <c r="GX200" s="55"/>
      <c r="GY200" s="91"/>
      <c r="GZ200" s="91"/>
      <c r="HB200" s="91"/>
      <c r="HD200" s="55"/>
      <c r="HE200" s="55"/>
    </row>
    <row r="201" spans="1:213" customFormat="1" ht="15" hidden="1" x14ac:dyDescent="0.25">
      <c r="A201" s="101"/>
      <c r="B201" s="102" t="s">
        <v>157</v>
      </c>
      <c r="C201" s="291" t="s">
        <v>158</v>
      </c>
      <c r="D201" s="291"/>
      <c r="E201" s="291"/>
      <c r="F201" s="291"/>
      <c r="G201" s="291"/>
      <c r="H201" s="103"/>
      <c r="I201" s="104"/>
      <c r="J201" s="104"/>
      <c r="K201" s="104"/>
      <c r="L201" s="106"/>
      <c r="M201" s="104"/>
      <c r="N201" s="106"/>
      <c r="O201" s="104"/>
      <c r="P201" s="107">
        <v>3628.59</v>
      </c>
      <c r="GO201" s="91"/>
      <c r="GP201" s="91"/>
      <c r="GQ201" s="91"/>
      <c r="GR201" s="91"/>
      <c r="GS201" s="91"/>
      <c r="GT201" s="91"/>
      <c r="GU201" s="55" t="s">
        <v>158</v>
      </c>
      <c r="GV201" s="55"/>
      <c r="GW201" s="91"/>
      <c r="GX201" s="55"/>
      <c r="GY201" s="91"/>
      <c r="GZ201" s="91"/>
      <c r="HB201" s="91"/>
      <c r="HD201" s="55"/>
      <c r="HE201" s="55"/>
    </row>
    <row r="202" spans="1:213" customFormat="1" ht="15" hidden="1" x14ac:dyDescent="0.25">
      <c r="A202" s="108"/>
      <c r="B202" s="102" t="s">
        <v>225</v>
      </c>
      <c r="C202" s="291" t="s">
        <v>226</v>
      </c>
      <c r="D202" s="291"/>
      <c r="E202" s="291"/>
      <c r="F202" s="291"/>
      <c r="G202" s="291"/>
      <c r="H202" s="103" t="s">
        <v>167</v>
      </c>
      <c r="I202" s="148">
        <v>6.0000000000000002E-5</v>
      </c>
      <c r="J202" s="104"/>
      <c r="K202" s="148">
        <v>4.8000000000000001E-4</v>
      </c>
      <c r="L202" s="149">
        <v>490790.27</v>
      </c>
      <c r="M202" s="147">
        <v>1.23</v>
      </c>
      <c r="N202" s="112">
        <v>603672.03</v>
      </c>
      <c r="O202" s="104"/>
      <c r="P202" s="107">
        <v>289.76</v>
      </c>
      <c r="Q202" s="113"/>
      <c r="R202" s="113"/>
      <c r="GO202" s="91"/>
      <c r="GP202" s="91"/>
      <c r="GQ202" s="91"/>
      <c r="GR202" s="91"/>
      <c r="GS202" s="91"/>
      <c r="GT202" s="91"/>
      <c r="GU202" s="55"/>
      <c r="GV202" s="55" t="s">
        <v>226</v>
      </c>
      <c r="GW202" s="91"/>
      <c r="GX202" s="55"/>
      <c r="GY202" s="91"/>
      <c r="GZ202" s="91"/>
      <c r="HB202" s="91"/>
      <c r="HD202" s="55"/>
      <c r="HE202" s="55"/>
    </row>
    <row r="203" spans="1:213" customFormat="1" ht="15" hidden="1" x14ac:dyDescent="0.25">
      <c r="A203" s="108"/>
      <c r="B203" s="102" t="s">
        <v>227</v>
      </c>
      <c r="C203" s="291" t="s">
        <v>228</v>
      </c>
      <c r="D203" s="291"/>
      <c r="E203" s="291"/>
      <c r="F203" s="291"/>
      <c r="G203" s="291"/>
      <c r="H203" s="103" t="s">
        <v>164</v>
      </c>
      <c r="I203" s="142">
        <v>0.15</v>
      </c>
      <c r="J203" s="104"/>
      <c r="K203" s="122">
        <v>1.2</v>
      </c>
      <c r="L203" s="146">
        <v>92.95</v>
      </c>
      <c r="M203" s="147">
        <v>1.34</v>
      </c>
      <c r="N203" s="112">
        <v>124.55</v>
      </c>
      <c r="O203" s="104"/>
      <c r="P203" s="107">
        <v>149.46</v>
      </c>
      <c r="Q203" s="113"/>
      <c r="R203" s="113"/>
      <c r="GO203" s="91"/>
      <c r="GP203" s="91"/>
      <c r="GQ203" s="91"/>
      <c r="GR203" s="91"/>
      <c r="GS203" s="91"/>
      <c r="GT203" s="91"/>
      <c r="GU203" s="55"/>
      <c r="GV203" s="55" t="s">
        <v>228</v>
      </c>
      <c r="GW203" s="91"/>
      <c r="GX203" s="55"/>
      <c r="GY203" s="91"/>
      <c r="GZ203" s="91"/>
      <c r="HB203" s="91"/>
      <c r="HD203" s="55"/>
      <c r="HE203" s="55"/>
    </row>
    <row r="204" spans="1:213" customFormat="1" ht="34.5" hidden="1" x14ac:dyDescent="0.25">
      <c r="A204" s="108"/>
      <c r="B204" s="102" t="s">
        <v>229</v>
      </c>
      <c r="C204" s="291" t="s">
        <v>230</v>
      </c>
      <c r="D204" s="291"/>
      <c r="E204" s="291"/>
      <c r="F204" s="291"/>
      <c r="G204" s="291"/>
      <c r="H204" s="103" t="s">
        <v>164</v>
      </c>
      <c r="I204" s="142">
        <v>0.72</v>
      </c>
      <c r="J204" s="104"/>
      <c r="K204" s="142">
        <v>5.76</v>
      </c>
      <c r="L204" s="146">
        <v>490.01</v>
      </c>
      <c r="M204" s="147">
        <v>1.1299999999999999</v>
      </c>
      <c r="N204" s="112">
        <v>553.71</v>
      </c>
      <c r="O204" s="104"/>
      <c r="P204" s="107">
        <v>3189.37</v>
      </c>
      <c r="Q204" s="113"/>
      <c r="R204" s="113"/>
      <c r="GO204" s="91"/>
      <c r="GP204" s="91"/>
      <c r="GQ204" s="91"/>
      <c r="GR204" s="91"/>
      <c r="GS204" s="91"/>
      <c r="GT204" s="91"/>
      <c r="GU204" s="55"/>
      <c r="GV204" s="55" t="s">
        <v>230</v>
      </c>
      <c r="GW204" s="91"/>
      <c r="GX204" s="55"/>
      <c r="GY204" s="91"/>
      <c r="GZ204" s="91"/>
      <c r="HB204" s="91"/>
      <c r="HD204" s="55"/>
      <c r="HE204" s="55"/>
    </row>
    <row r="205" spans="1:213" customFormat="1" ht="15" x14ac:dyDescent="0.25">
      <c r="A205" s="114"/>
      <c r="B205" s="115"/>
      <c r="C205" s="290" t="s">
        <v>108</v>
      </c>
      <c r="D205" s="290"/>
      <c r="E205" s="290"/>
      <c r="F205" s="290"/>
      <c r="G205" s="290"/>
      <c r="H205" s="94"/>
      <c r="I205" s="95"/>
      <c r="J205" s="95"/>
      <c r="K205" s="95"/>
      <c r="L205" s="98"/>
      <c r="M205" s="95"/>
      <c r="N205" s="116"/>
      <c r="O205" s="95"/>
      <c r="P205" s="117">
        <v>5052.43</v>
      </c>
      <c r="Q205" s="113"/>
      <c r="R205" s="113"/>
      <c r="GO205" s="91"/>
      <c r="GP205" s="91"/>
      <c r="GQ205" s="91"/>
      <c r="GR205" s="91"/>
      <c r="GS205" s="91"/>
      <c r="GT205" s="91"/>
      <c r="GU205" s="55"/>
      <c r="GV205" s="55"/>
      <c r="GW205" s="91" t="s">
        <v>108</v>
      </c>
      <c r="GX205" s="55"/>
      <c r="GY205" s="91"/>
      <c r="GZ205" s="91"/>
      <c r="HB205" s="91"/>
      <c r="HD205" s="55"/>
      <c r="HE205" s="55"/>
    </row>
    <row r="206" spans="1:213" customFormat="1" ht="15" x14ac:dyDescent="0.25">
      <c r="A206" s="118" t="s">
        <v>231</v>
      </c>
      <c r="B206" s="102" t="s">
        <v>169</v>
      </c>
      <c r="C206" s="291" t="s">
        <v>170</v>
      </c>
      <c r="D206" s="291"/>
      <c r="E206" s="291"/>
      <c r="F206" s="291"/>
      <c r="G206" s="291"/>
      <c r="H206" s="103" t="s">
        <v>112</v>
      </c>
      <c r="I206" s="109">
        <v>2</v>
      </c>
      <c r="J206" s="104"/>
      <c r="K206" s="109">
        <v>2</v>
      </c>
      <c r="L206" s="106"/>
      <c r="M206" s="104"/>
      <c r="N206" s="106"/>
      <c r="O206" s="104"/>
      <c r="P206" s="143">
        <v>21.09</v>
      </c>
      <c r="GO206" s="91"/>
      <c r="GP206" s="91"/>
      <c r="GQ206" s="91"/>
      <c r="GR206" s="91"/>
      <c r="GS206" s="91"/>
      <c r="GT206" s="91"/>
      <c r="GU206" s="55"/>
      <c r="GV206" s="55"/>
      <c r="GW206" s="91"/>
      <c r="GX206" s="55"/>
      <c r="GY206" s="91"/>
      <c r="GZ206" s="91"/>
      <c r="HB206" s="91"/>
      <c r="HD206" s="55"/>
      <c r="HE206" s="55" t="s">
        <v>170</v>
      </c>
    </row>
    <row r="207" spans="1:213" customFormat="1" ht="15" x14ac:dyDescent="0.25">
      <c r="A207" s="118"/>
      <c r="B207" s="102"/>
      <c r="C207" s="291" t="s">
        <v>109</v>
      </c>
      <c r="D207" s="291"/>
      <c r="E207" s="291"/>
      <c r="F207" s="291"/>
      <c r="G207" s="291"/>
      <c r="H207" s="103"/>
      <c r="I207" s="104"/>
      <c r="J207" s="104"/>
      <c r="K207" s="104"/>
      <c r="L207" s="106"/>
      <c r="M207" s="104"/>
      <c r="N207" s="106"/>
      <c r="O207" s="104"/>
      <c r="P207" s="107">
        <v>1423.84</v>
      </c>
      <c r="GO207" s="91"/>
      <c r="GP207" s="91"/>
      <c r="GQ207" s="91"/>
      <c r="GR207" s="91"/>
      <c r="GS207" s="91"/>
      <c r="GT207" s="91"/>
      <c r="GU207" s="55"/>
      <c r="GV207" s="55"/>
      <c r="GW207" s="91"/>
      <c r="GX207" s="55" t="s">
        <v>109</v>
      </c>
      <c r="GY207" s="91"/>
      <c r="GZ207" s="91"/>
      <c r="HB207" s="91"/>
      <c r="HD207" s="55"/>
      <c r="HE207" s="55"/>
    </row>
    <row r="208" spans="1:213" customFormat="1" ht="15" x14ac:dyDescent="0.25">
      <c r="A208" s="118"/>
      <c r="B208" s="102" t="s">
        <v>171</v>
      </c>
      <c r="C208" s="291" t="s">
        <v>172</v>
      </c>
      <c r="D208" s="291"/>
      <c r="E208" s="291"/>
      <c r="F208" s="291"/>
      <c r="G208" s="291"/>
      <c r="H208" s="103" t="s">
        <v>112</v>
      </c>
      <c r="I208" s="109">
        <v>97</v>
      </c>
      <c r="J208" s="104"/>
      <c r="K208" s="109">
        <v>97</v>
      </c>
      <c r="L208" s="106"/>
      <c r="M208" s="104"/>
      <c r="N208" s="106"/>
      <c r="O208" s="104"/>
      <c r="P208" s="107">
        <v>1381.12</v>
      </c>
      <c r="GO208" s="91"/>
      <c r="GP208" s="91"/>
      <c r="GQ208" s="91"/>
      <c r="GR208" s="91"/>
      <c r="GS208" s="91"/>
      <c r="GT208" s="91"/>
      <c r="GU208" s="55"/>
      <c r="GV208" s="55"/>
      <c r="GW208" s="91"/>
      <c r="GX208" s="55" t="s">
        <v>172</v>
      </c>
      <c r="GY208" s="91"/>
      <c r="GZ208" s="91"/>
      <c r="HB208" s="91"/>
      <c r="HD208" s="55"/>
      <c r="HE208" s="55"/>
    </row>
    <row r="209" spans="1:213" customFormat="1" ht="15" x14ac:dyDescent="0.25">
      <c r="A209" s="118"/>
      <c r="B209" s="102" t="s">
        <v>173</v>
      </c>
      <c r="C209" s="291" t="s">
        <v>174</v>
      </c>
      <c r="D209" s="291"/>
      <c r="E209" s="291"/>
      <c r="F209" s="291"/>
      <c r="G209" s="291"/>
      <c r="H209" s="103" t="s">
        <v>112</v>
      </c>
      <c r="I209" s="109">
        <v>51</v>
      </c>
      <c r="J209" s="104"/>
      <c r="K209" s="109">
        <v>51</v>
      </c>
      <c r="L209" s="106"/>
      <c r="M209" s="104"/>
      <c r="N209" s="106"/>
      <c r="O209" s="104"/>
      <c r="P209" s="143">
        <v>726.16</v>
      </c>
      <c r="GO209" s="91"/>
      <c r="GP209" s="91"/>
      <c r="GQ209" s="91"/>
      <c r="GR209" s="91"/>
      <c r="GS209" s="91"/>
      <c r="GT209" s="91"/>
      <c r="GU209" s="55"/>
      <c r="GV209" s="55"/>
      <c r="GW209" s="91"/>
      <c r="GX209" s="55" t="s">
        <v>174</v>
      </c>
      <c r="GY209" s="91"/>
      <c r="GZ209" s="91"/>
      <c r="HB209" s="91"/>
      <c r="HD209" s="55"/>
      <c r="HE209" s="55"/>
    </row>
    <row r="210" spans="1:213" customFormat="1" ht="15" x14ac:dyDescent="0.25">
      <c r="A210" s="119"/>
      <c r="B210" s="120"/>
      <c r="C210" s="290" t="s">
        <v>115</v>
      </c>
      <c r="D210" s="290"/>
      <c r="E210" s="290"/>
      <c r="F210" s="290"/>
      <c r="G210" s="290"/>
      <c r="H210" s="94"/>
      <c r="I210" s="95"/>
      <c r="J210" s="95"/>
      <c r="K210" s="95"/>
      <c r="L210" s="98"/>
      <c r="M210" s="95"/>
      <c r="N210" s="152">
        <v>897.6</v>
      </c>
      <c r="O210" s="95"/>
      <c r="P210" s="117">
        <v>7180.8</v>
      </c>
      <c r="GO210" s="91"/>
      <c r="GP210" s="91"/>
      <c r="GQ210" s="91"/>
      <c r="GR210" s="91"/>
      <c r="GS210" s="91"/>
      <c r="GT210" s="91"/>
      <c r="GU210" s="55"/>
      <c r="GV210" s="55"/>
      <c r="GW210" s="91"/>
      <c r="GX210" s="55"/>
      <c r="GY210" s="91" t="s">
        <v>115</v>
      </c>
      <c r="GZ210" s="91"/>
      <c r="HB210" s="91"/>
      <c r="HD210" s="55"/>
      <c r="HE210" s="55"/>
    </row>
    <row r="211" spans="1:213" customFormat="1" ht="1.5" customHeight="1" x14ac:dyDescent="0.25">
      <c r="A211" s="123"/>
      <c r="B211" s="124"/>
      <c r="C211" s="124"/>
      <c r="D211" s="124"/>
      <c r="E211" s="124"/>
      <c r="F211" s="125"/>
      <c r="G211" s="125"/>
      <c r="H211" s="125"/>
      <c r="I211" s="125"/>
      <c r="J211" s="126"/>
      <c r="K211" s="125"/>
      <c r="L211" s="126"/>
      <c r="M211" s="127"/>
      <c r="N211" s="126"/>
      <c r="O211" s="128"/>
      <c r="P211" s="129"/>
      <c r="Q211" s="130"/>
      <c r="R211" s="131"/>
      <c r="GO211" s="91"/>
      <c r="GP211" s="91"/>
      <c r="GQ211" s="91"/>
      <c r="GR211" s="91"/>
      <c r="GS211" s="91"/>
      <c r="GT211" s="91"/>
      <c r="GU211" s="55"/>
      <c r="GV211" s="55"/>
      <c r="GW211" s="91"/>
      <c r="GX211" s="55"/>
      <c r="GY211" s="91"/>
      <c r="GZ211" s="91"/>
      <c r="HB211" s="91"/>
      <c r="HD211" s="55"/>
      <c r="HE211" s="55"/>
    </row>
    <row r="212" spans="1:213" customFormat="1" ht="15" hidden="1" x14ac:dyDescent="0.25">
      <c r="A212" s="114"/>
      <c r="B212" s="132"/>
      <c r="C212" s="289" t="s">
        <v>232</v>
      </c>
      <c r="D212" s="289"/>
      <c r="E212" s="289"/>
      <c r="F212" s="289"/>
      <c r="G212" s="289"/>
      <c r="H212" s="289"/>
      <c r="I212" s="289"/>
      <c r="J212" s="289"/>
      <c r="K212" s="289"/>
      <c r="L212" s="289"/>
      <c r="M212" s="289"/>
      <c r="N212" s="289"/>
      <c r="O212" s="289"/>
      <c r="P212" s="133"/>
      <c r="Q212" s="130"/>
      <c r="R212" s="131"/>
      <c r="GO212" s="91"/>
      <c r="GP212" s="91"/>
      <c r="GQ212" s="91"/>
      <c r="GR212" s="91"/>
      <c r="GS212" s="91"/>
      <c r="GT212" s="91"/>
      <c r="GU212" s="55"/>
      <c r="GV212" s="55"/>
      <c r="GW212" s="91"/>
      <c r="GX212" s="55"/>
      <c r="GY212" s="91"/>
      <c r="GZ212" s="91" t="s">
        <v>232</v>
      </c>
      <c r="HB212" s="91"/>
      <c r="HD212" s="55"/>
      <c r="HE212" s="55"/>
    </row>
    <row r="213" spans="1:213" customFormat="1" ht="15" hidden="1" x14ac:dyDescent="0.25">
      <c r="A213" s="114"/>
      <c r="B213" s="115"/>
      <c r="C213" s="288" t="s">
        <v>121</v>
      </c>
      <c r="D213" s="288"/>
      <c r="E213" s="288"/>
      <c r="F213" s="288"/>
      <c r="G213" s="288"/>
      <c r="H213" s="288"/>
      <c r="I213" s="288"/>
      <c r="J213" s="288"/>
      <c r="K213" s="288"/>
      <c r="L213" s="288"/>
      <c r="M213" s="288"/>
      <c r="N213" s="288"/>
      <c r="O213" s="288"/>
      <c r="P213" s="134">
        <v>114596.81</v>
      </c>
      <c r="Q213" s="130"/>
      <c r="R213" s="131"/>
      <c r="GO213" s="91"/>
      <c r="GP213" s="91"/>
      <c r="GQ213" s="91"/>
      <c r="GR213" s="91"/>
      <c r="GS213" s="91"/>
      <c r="GT213" s="91"/>
      <c r="GU213" s="55"/>
      <c r="GV213" s="55"/>
      <c r="GW213" s="91"/>
      <c r="GX213" s="55"/>
      <c r="GY213" s="91"/>
      <c r="GZ213" s="91"/>
      <c r="HA213" s="135" t="s">
        <v>121</v>
      </c>
      <c r="HB213" s="91"/>
      <c r="HD213" s="55"/>
      <c r="HE213" s="55"/>
    </row>
    <row r="214" spans="1:213" customFormat="1" ht="15" hidden="1" x14ac:dyDescent="0.25">
      <c r="A214" s="114"/>
      <c r="B214" s="115"/>
      <c r="C214" s="288" t="s">
        <v>122</v>
      </c>
      <c r="D214" s="288"/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136"/>
      <c r="Q214" s="130"/>
      <c r="R214" s="131"/>
      <c r="GO214" s="91"/>
      <c r="GP214" s="91"/>
      <c r="GQ214" s="91"/>
      <c r="GR214" s="91"/>
      <c r="GS214" s="91"/>
      <c r="GT214" s="91"/>
      <c r="GU214" s="55"/>
      <c r="GV214" s="55"/>
      <c r="GW214" s="91"/>
      <c r="GX214" s="55"/>
      <c r="GY214" s="91"/>
      <c r="GZ214" s="91"/>
      <c r="HA214" s="135" t="s">
        <v>122</v>
      </c>
      <c r="HB214" s="91"/>
      <c r="HD214" s="55"/>
      <c r="HE214" s="55"/>
    </row>
    <row r="215" spans="1:213" customFormat="1" ht="15" hidden="1" x14ac:dyDescent="0.25">
      <c r="A215" s="114"/>
      <c r="B215" s="115"/>
      <c r="C215" s="288" t="s">
        <v>123</v>
      </c>
      <c r="D215" s="288"/>
      <c r="E215" s="288"/>
      <c r="F215" s="288"/>
      <c r="G215" s="288"/>
      <c r="H215" s="288"/>
      <c r="I215" s="288"/>
      <c r="J215" s="288"/>
      <c r="K215" s="288"/>
      <c r="L215" s="288"/>
      <c r="M215" s="288"/>
      <c r="N215" s="288"/>
      <c r="O215" s="288"/>
      <c r="P215" s="134">
        <v>36876.86</v>
      </c>
      <c r="Q215" s="130"/>
      <c r="R215" s="131"/>
      <c r="GO215" s="91"/>
      <c r="GP215" s="91"/>
      <c r="GQ215" s="91"/>
      <c r="GR215" s="91"/>
      <c r="GS215" s="91"/>
      <c r="GT215" s="91"/>
      <c r="GU215" s="55"/>
      <c r="GV215" s="55"/>
      <c r="GW215" s="91"/>
      <c r="GX215" s="55"/>
      <c r="GY215" s="91"/>
      <c r="GZ215" s="91"/>
      <c r="HA215" s="135" t="s">
        <v>123</v>
      </c>
      <c r="HB215" s="91"/>
      <c r="HD215" s="55"/>
      <c r="HE215" s="55"/>
    </row>
    <row r="216" spans="1:213" customFormat="1" ht="15" hidden="1" x14ac:dyDescent="0.25">
      <c r="A216" s="114"/>
      <c r="B216" s="115"/>
      <c r="C216" s="288" t="s">
        <v>233</v>
      </c>
      <c r="D216" s="288"/>
      <c r="E216" s="288"/>
      <c r="F216" s="288"/>
      <c r="G216" s="288"/>
      <c r="H216" s="288"/>
      <c r="I216" s="288"/>
      <c r="J216" s="288"/>
      <c r="K216" s="288"/>
      <c r="L216" s="288"/>
      <c r="M216" s="288"/>
      <c r="N216" s="288"/>
      <c r="O216" s="288"/>
      <c r="P216" s="134">
        <v>57862.66</v>
      </c>
      <c r="Q216" s="130"/>
      <c r="R216" s="131"/>
      <c r="GO216" s="91"/>
      <c r="GP216" s="91"/>
      <c r="GQ216" s="91"/>
      <c r="GR216" s="91"/>
      <c r="GS216" s="91"/>
      <c r="GT216" s="91"/>
      <c r="GU216" s="55"/>
      <c r="GV216" s="55"/>
      <c r="GW216" s="91"/>
      <c r="GX216" s="55"/>
      <c r="GY216" s="91"/>
      <c r="GZ216" s="91"/>
      <c r="HA216" s="135" t="s">
        <v>233</v>
      </c>
      <c r="HB216" s="91"/>
      <c r="HD216" s="55"/>
      <c r="HE216" s="55"/>
    </row>
    <row r="217" spans="1:213" customFormat="1" ht="15" hidden="1" x14ac:dyDescent="0.25">
      <c r="A217" s="114"/>
      <c r="B217" s="115"/>
      <c r="C217" s="288" t="s">
        <v>234</v>
      </c>
      <c r="D217" s="288"/>
      <c r="E217" s="288"/>
      <c r="F217" s="288"/>
      <c r="G217" s="288"/>
      <c r="H217" s="288"/>
      <c r="I217" s="288"/>
      <c r="J217" s="288"/>
      <c r="K217" s="288"/>
      <c r="L217" s="288"/>
      <c r="M217" s="288"/>
      <c r="N217" s="288"/>
      <c r="O217" s="288"/>
      <c r="P217" s="134">
        <v>12249.2</v>
      </c>
      <c r="Q217" s="130"/>
      <c r="R217" s="131"/>
      <c r="GO217" s="91"/>
      <c r="GP217" s="91"/>
      <c r="GQ217" s="91"/>
      <c r="GR217" s="91"/>
      <c r="GS217" s="91"/>
      <c r="GT217" s="91"/>
      <c r="GU217" s="55"/>
      <c r="GV217" s="55"/>
      <c r="GW217" s="91"/>
      <c r="GX217" s="55"/>
      <c r="GY217" s="91"/>
      <c r="GZ217" s="91"/>
      <c r="HA217" s="135" t="s">
        <v>234</v>
      </c>
      <c r="HB217" s="91"/>
      <c r="HD217" s="55"/>
      <c r="HE217" s="55"/>
    </row>
    <row r="218" spans="1:213" customFormat="1" ht="15" hidden="1" x14ac:dyDescent="0.25">
      <c r="A218" s="114"/>
      <c r="B218" s="115"/>
      <c r="C218" s="288" t="s">
        <v>235</v>
      </c>
      <c r="D218" s="288"/>
      <c r="E218" s="288"/>
      <c r="F218" s="288"/>
      <c r="G218" s="288"/>
      <c r="H218" s="288"/>
      <c r="I218" s="288"/>
      <c r="J218" s="288"/>
      <c r="K218" s="288"/>
      <c r="L218" s="288"/>
      <c r="M218" s="288"/>
      <c r="N218" s="288"/>
      <c r="O218" s="288"/>
      <c r="P218" s="134">
        <v>7608.09</v>
      </c>
      <c r="Q218" s="130"/>
      <c r="R218" s="131"/>
      <c r="GO218" s="91"/>
      <c r="GP218" s="91"/>
      <c r="GQ218" s="91"/>
      <c r="GR218" s="91"/>
      <c r="GS218" s="91"/>
      <c r="GT218" s="91"/>
      <c r="GU218" s="55"/>
      <c r="GV218" s="55"/>
      <c r="GW218" s="91"/>
      <c r="GX218" s="55"/>
      <c r="GY218" s="91"/>
      <c r="GZ218" s="91"/>
      <c r="HA218" s="135" t="s">
        <v>235</v>
      </c>
      <c r="HB218" s="91"/>
      <c r="HD218" s="55"/>
      <c r="HE218" s="55"/>
    </row>
    <row r="219" spans="1:213" customFormat="1" ht="15" hidden="1" x14ac:dyDescent="0.25">
      <c r="A219" s="114"/>
      <c r="B219" s="115"/>
      <c r="C219" s="288" t="s">
        <v>236</v>
      </c>
      <c r="D219" s="288"/>
      <c r="E219" s="288"/>
      <c r="F219" s="288"/>
      <c r="G219" s="288"/>
      <c r="H219" s="288"/>
      <c r="I219" s="288"/>
      <c r="J219" s="288"/>
      <c r="K219" s="288"/>
      <c r="L219" s="288"/>
      <c r="M219" s="288"/>
      <c r="N219" s="288"/>
      <c r="O219" s="288"/>
      <c r="P219" s="134">
        <v>187303.39</v>
      </c>
      <c r="Q219" s="130"/>
      <c r="R219" s="131"/>
      <c r="GO219" s="91"/>
      <c r="GP219" s="91"/>
      <c r="GQ219" s="91"/>
      <c r="GR219" s="91"/>
      <c r="GS219" s="91"/>
      <c r="GT219" s="91"/>
      <c r="GU219" s="55"/>
      <c r="GV219" s="55"/>
      <c r="GW219" s="91"/>
      <c r="GX219" s="55"/>
      <c r="GY219" s="91"/>
      <c r="GZ219" s="91"/>
      <c r="HA219" s="135" t="s">
        <v>236</v>
      </c>
      <c r="HB219" s="91"/>
      <c r="HD219" s="55"/>
      <c r="HE219" s="55"/>
    </row>
    <row r="220" spans="1:213" customFormat="1" ht="15" hidden="1" x14ac:dyDescent="0.25">
      <c r="A220" s="114"/>
      <c r="B220" s="115"/>
      <c r="C220" s="288" t="s">
        <v>122</v>
      </c>
      <c r="D220" s="288"/>
      <c r="E220" s="288"/>
      <c r="F220" s="288"/>
      <c r="G220" s="288"/>
      <c r="H220" s="288"/>
      <c r="I220" s="288"/>
      <c r="J220" s="288"/>
      <c r="K220" s="288"/>
      <c r="L220" s="288"/>
      <c r="M220" s="288"/>
      <c r="N220" s="288"/>
      <c r="O220" s="288"/>
      <c r="P220" s="136"/>
      <c r="Q220" s="130"/>
      <c r="R220" s="131"/>
      <c r="GO220" s="91"/>
      <c r="GP220" s="91"/>
      <c r="GQ220" s="91"/>
      <c r="GR220" s="91"/>
      <c r="GS220" s="91"/>
      <c r="GT220" s="91"/>
      <c r="GU220" s="55"/>
      <c r="GV220" s="55"/>
      <c r="GW220" s="91"/>
      <c r="GX220" s="55"/>
      <c r="GY220" s="91"/>
      <c r="GZ220" s="91"/>
      <c r="HA220" s="135" t="s">
        <v>122</v>
      </c>
      <c r="HB220" s="91"/>
      <c r="HD220" s="55"/>
      <c r="HE220" s="55"/>
    </row>
    <row r="221" spans="1:213" customFormat="1" ht="15" hidden="1" x14ac:dyDescent="0.25">
      <c r="A221" s="114"/>
      <c r="B221" s="115"/>
      <c r="C221" s="288" t="s">
        <v>125</v>
      </c>
      <c r="D221" s="288"/>
      <c r="E221" s="288"/>
      <c r="F221" s="288"/>
      <c r="G221" s="288"/>
      <c r="H221" s="288"/>
      <c r="I221" s="288"/>
      <c r="J221" s="288"/>
      <c r="K221" s="288"/>
      <c r="L221" s="288"/>
      <c r="M221" s="288"/>
      <c r="N221" s="288"/>
      <c r="O221" s="288"/>
      <c r="P221" s="134">
        <v>36876.86</v>
      </c>
      <c r="Q221" s="130"/>
      <c r="R221" s="131"/>
      <c r="GO221" s="91"/>
      <c r="GP221" s="91"/>
      <c r="GQ221" s="91"/>
      <c r="GR221" s="91"/>
      <c r="GS221" s="91"/>
      <c r="GT221" s="91"/>
      <c r="GU221" s="55"/>
      <c r="GV221" s="55"/>
      <c r="GW221" s="91"/>
      <c r="GX221" s="55"/>
      <c r="GY221" s="91"/>
      <c r="GZ221" s="91"/>
      <c r="HA221" s="135" t="s">
        <v>125</v>
      </c>
      <c r="HB221" s="91"/>
      <c r="HD221" s="55"/>
      <c r="HE221" s="55"/>
    </row>
    <row r="222" spans="1:213" customFormat="1" ht="15" hidden="1" x14ac:dyDescent="0.25">
      <c r="A222" s="114"/>
      <c r="B222" s="115"/>
      <c r="C222" s="288" t="s">
        <v>237</v>
      </c>
      <c r="D222" s="288"/>
      <c r="E222" s="288"/>
      <c r="F222" s="288"/>
      <c r="G222" s="288"/>
      <c r="H222" s="288"/>
      <c r="I222" s="288"/>
      <c r="J222" s="288"/>
      <c r="K222" s="288"/>
      <c r="L222" s="288"/>
      <c r="M222" s="288"/>
      <c r="N222" s="288"/>
      <c r="O222" s="288"/>
      <c r="P222" s="134">
        <v>57862.66</v>
      </c>
      <c r="Q222" s="130"/>
      <c r="R222" s="131"/>
      <c r="GO222" s="91"/>
      <c r="GP222" s="91"/>
      <c r="GQ222" s="91"/>
      <c r="GR222" s="91"/>
      <c r="GS222" s="91"/>
      <c r="GT222" s="91"/>
      <c r="GU222" s="55"/>
      <c r="GV222" s="55"/>
      <c r="GW222" s="91"/>
      <c r="GX222" s="55"/>
      <c r="GY222" s="91"/>
      <c r="GZ222" s="91"/>
      <c r="HA222" s="135" t="s">
        <v>237</v>
      </c>
      <c r="HB222" s="91"/>
      <c r="HD222" s="55"/>
      <c r="HE222" s="55"/>
    </row>
    <row r="223" spans="1:213" customFormat="1" ht="15" hidden="1" x14ac:dyDescent="0.25">
      <c r="A223" s="114"/>
      <c r="B223" s="115"/>
      <c r="C223" s="288" t="s">
        <v>238</v>
      </c>
      <c r="D223" s="288"/>
      <c r="E223" s="288"/>
      <c r="F223" s="288"/>
      <c r="G223" s="288"/>
      <c r="H223" s="288"/>
      <c r="I223" s="288"/>
      <c r="J223" s="288"/>
      <c r="K223" s="288"/>
      <c r="L223" s="288"/>
      <c r="M223" s="288"/>
      <c r="N223" s="288"/>
      <c r="O223" s="288"/>
      <c r="P223" s="134">
        <v>12249.2</v>
      </c>
      <c r="Q223" s="130"/>
      <c r="R223" s="131"/>
      <c r="GO223" s="91"/>
      <c r="GP223" s="91"/>
      <c r="GQ223" s="91"/>
      <c r="GR223" s="91"/>
      <c r="GS223" s="91"/>
      <c r="GT223" s="91"/>
      <c r="GU223" s="55"/>
      <c r="GV223" s="55"/>
      <c r="GW223" s="91"/>
      <c r="GX223" s="55"/>
      <c r="GY223" s="91"/>
      <c r="GZ223" s="91"/>
      <c r="HA223" s="135" t="s">
        <v>238</v>
      </c>
      <c r="HB223" s="91"/>
      <c r="HD223" s="55"/>
      <c r="HE223" s="55"/>
    </row>
    <row r="224" spans="1:213" customFormat="1" ht="15" hidden="1" x14ac:dyDescent="0.25">
      <c r="A224" s="114"/>
      <c r="B224" s="115"/>
      <c r="C224" s="288" t="s">
        <v>239</v>
      </c>
      <c r="D224" s="288"/>
      <c r="E224" s="288"/>
      <c r="F224" s="288"/>
      <c r="G224" s="288"/>
      <c r="H224" s="288"/>
      <c r="I224" s="288"/>
      <c r="J224" s="288"/>
      <c r="K224" s="288"/>
      <c r="L224" s="288"/>
      <c r="M224" s="288"/>
      <c r="N224" s="288"/>
      <c r="O224" s="288"/>
      <c r="P224" s="134">
        <v>7608.09</v>
      </c>
      <c r="Q224" s="130"/>
      <c r="R224" s="131"/>
      <c r="GO224" s="91"/>
      <c r="GP224" s="91"/>
      <c r="GQ224" s="91"/>
      <c r="GR224" s="91"/>
      <c r="GS224" s="91"/>
      <c r="GT224" s="91"/>
      <c r="GU224" s="55"/>
      <c r="GV224" s="55"/>
      <c r="GW224" s="91"/>
      <c r="GX224" s="55"/>
      <c r="GY224" s="91"/>
      <c r="GZ224" s="91"/>
      <c r="HA224" s="135" t="s">
        <v>239</v>
      </c>
      <c r="HB224" s="91"/>
      <c r="HD224" s="55"/>
      <c r="HE224" s="55"/>
    </row>
    <row r="225" spans="1:213" customFormat="1" ht="15" hidden="1" x14ac:dyDescent="0.25">
      <c r="A225" s="114"/>
      <c r="B225" s="115"/>
      <c r="C225" s="288" t="s">
        <v>126</v>
      </c>
      <c r="D225" s="288"/>
      <c r="E225" s="288"/>
      <c r="F225" s="288"/>
      <c r="G225" s="288"/>
      <c r="H225" s="288"/>
      <c r="I225" s="288"/>
      <c r="J225" s="288"/>
      <c r="K225" s="288"/>
      <c r="L225" s="288"/>
      <c r="M225" s="288"/>
      <c r="N225" s="288"/>
      <c r="O225" s="288"/>
      <c r="P225" s="134">
        <v>47652.28</v>
      </c>
      <c r="Q225" s="130"/>
      <c r="R225" s="131"/>
      <c r="GO225" s="91"/>
      <c r="GP225" s="91"/>
      <c r="GQ225" s="91"/>
      <c r="GR225" s="91"/>
      <c r="GS225" s="91"/>
      <c r="GT225" s="91"/>
      <c r="GU225" s="55"/>
      <c r="GV225" s="55"/>
      <c r="GW225" s="91"/>
      <c r="GX225" s="55"/>
      <c r="GY225" s="91"/>
      <c r="GZ225" s="91"/>
      <c r="HA225" s="135" t="s">
        <v>126</v>
      </c>
      <c r="HB225" s="91"/>
      <c r="HD225" s="55"/>
      <c r="HE225" s="55"/>
    </row>
    <row r="226" spans="1:213" customFormat="1" ht="15" hidden="1" x14ac:dyDescent="0.25">
      <c r="A226" s="114"/>
      <c r="B226" s="115"/>
      <c r="C226" s="288" t="s">
        <v>127</v>
      </c>
      <c r="D226" s="288"/>
      <c r="E226" s="288"/>
      <c r="F226" s="288"/>
      <c r="G226" s="288"/>
      <c r="H226" s="288"/>
      <c r="I226" s="288"/>
      <c r="J226" s="288"/>
      <c r="K226" s="288"/>
      <c r="L226" s="288"/>
      <c r="M226" s="288"/>
      <c r="N226" s="288"/>
      <c r="O226" s="288"/>
      <c r="P226" s="134">
        <v>25054.3</v>
      </c>
      <c r="Q226" s="130"/>
      <c r="R226" s="131"/>
      <c r="GO226" s="91"/>
      <c r="GP226" s="91"/>
      <c r="GQ226" s="91"/>
      <c r="GR226" s="91"/>
      <c r="GS226" s="91"/>
      <c r="GT226" s="91"/>
      <c r="GU226" s="55"/>
      <c r="GV226" s="55"/>
      <c r="GW226" s="91"/>
      <c r="GX226" s="55"/>
      <c r="GY226" s="91"/>
      <c r="GZ226" s="91"/>
      <c r="HA226" s="135" t="s">
        <v>127</v>
      </c>
      <c r="HB226" s="91"/>
      <c r="HD226" s="55"/>
      <c r="HE226" s="55"/>
    </row>
    <row r="227" spans="1:213" customFormat="1" ht="15" hidden="1" x14ac:dyDescent="0.25">
      <c r="A227" s="114"/>
      <c r="B227" s="115"/>
      <c r="C227" s="288" t="s">
        <v>128</v>
      </c>
      <c r="D227" s="288"/>
      <c r="E227" s="288"/>
      <c r="F227" s="288"/>
      <c r="G227" s="288"/>
      <c r="H227" s="288"/>
      <c r="I227" s="288"/>
      <c r="J227" s="288"/>
      <c r="K227" s="288"/>
      <c r="L227" s="288"/>
      <c r="M227" s="288"/>
      <c r="N227" s="288"/>
      <c r="O227" s="288"/>
      <c r="P227" s="134">
        <v>49126.06</v>
      </c>
      <c r="Q227" s="130"/>
      <c r="R227" s="131"/>
      <c r="GO227" s="91"/>
      <c r="GP227" s="91"/>
      <c r="GQ227" s="91"/>
      <c r="GR227" s="91"/>
      <c r="GS227" s="91"/>
      <c r="GT227" s="91"/>
      <c r="GU227" s="55"/>
      <c r="GV227" s="55"/>
      <c r="GW227" s="91"/>
      <c r="GX227" s="55"/>
      <c r="GY227" s="91"/>
      <c r="GZ227" s="91"/>
      <c r="HA227" s="135" t="s">
        <v>128</v>
      </c>
      <c r="HB227" s="91"/>
      <c r="HD227" s="55"/>
      <c r="HE227" s="55"/>
    </row>
    <row r="228" spans="1:213" customFormat="1" ht="15" hidden="1" x14ac:dyDescent="0.25">
      <c r="A228" s="114"/>
      <c r="B228" s="115"/>
      <c r="C228" s="288" t="s">
        <v>129</v>
      </c>
      <c r="D228" s="288"/>
      <c r="E228" s="288"/>
      <c r="F228" s="288"/>
      <c r="G228" s="288"/>
      <c r="H228" s="288"/>
      <c r="I228" s="288"/>
      <c r="J228" s="288"/>
      <c r="K228" s="288"/>
      <c r="L228" s="288"/>
      <c r="M228" s="288"/>
      <c r="N228" s="288"/>
      <c r="O228" s="288"/>
      <c r="P228" s="134">
        <v>47652.28</v>
      </c>
      <c r="Q228" s="130"/>
      <c r="R228" s="131"/>
      <c r="GO228" s="91"/>
      <c r="GP228" s="91"/>
      <c r="GQ228" s="91"/>
      <c r="GR228" s="91"/>
      <c r="GS228" s="91"/>
      <c r="GT228" s="91"/>
      <c r="GU228" s="55"/>
      <c r="GV228" s="55"/>
      <c r="GW228" s="91"/>
      <c r="GX228" s="55"/>
      <c r="GY228" s="91"/>
      <c r="GZ228" s="91"/>
      <c r="HA228" s="135" t="s">
        <v>129</v>
      </c>
      <c r="HB228" s="91"/>
      <c r="HD228" s="55"/>
      <c r="HE228" s="55"/>
    </row>
    <row r="229" spans="1:213" customFormat="1" ht="15" hidden="1" x14ac:dyDescent="0.25">
      <c r="A229" s="114"/>
      <c r="B229" s="115"/>
      <c r="C229" s="288" t="s">
        <v>130</v>
      </c>
      <c r="D229" s="288"/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134">
        <v>25054.3</v>
      </c>
      <c r="Q229" s="130"/>
      <c r="R229" s="131"/>
      <c r="GO229" s="91"/>
      <c r="GP229" s="91"/>
      <c r="GQ229" s="91"/>
      <c r="GR229" s="91"/>
      <c r="GS229" s="91"/>
      <c r="GT229" s="91"/>
      <c r="GU229" s="55"/>
      <c r="GV229" s="55"/>
      <c r="GW229" s="91"/>
      <c r="GX229" s="55"/>
      <c r="GY229" s="91"/>
      <c r="GZ229" s="91"/>
      <c r="HA229" s="135" t="s">
        <v>130</v>
      </c>
      <c r="HB229" s="91"/>
      <c r="HD229" s="55"/>
      <c r="HE229" s="55"/>
    </row>
    <row r="230" spans="1:213" customFormat="1" ht="15" x14ac:dyDescent="0.25">
      <c r="A230" s="114"/>
      <c r="B230" s="132"/>
      <c r="C230" s="289" t="s">
        <v>240</v>
      </c>
      <c r="D230" s="289"/>
      <c r="E230" s="289"/>
      <c r="F230" s="289"/>
      <c r="G230" s="289"/>
      <c r="H230" s="289"/>
      <c r="I230" s="289"/>
      <c r="J230" s="289"/>
      <c r="K230" s="289"/>
      <c r="L230" s="289"/>
      <c r="M230" s="289"/>
      <c r="N230" s="289"/>
      <c r="O230" s="289"/>
      <c r="P230" s="137">
        <v>187303.39</v>
      </c>
      <c r="Q230" s="130"/>
      <c r="R230" s="131"/>
      <c r="GO230" s="91"/>
      <c r="GP230" s="91"/>
      <c r="GQ230" s="91"/>
      <c r="GR230" s="91"/>
      <c r="GS230" s="91"/>
      <c r="GT230" s="91"/>
      <c r="GU230" s="55"/>
      <c r="GV230" s="55"/>
      <c r="GW230" s="91"/>
      <c r="GX230" s="55"/>
      <c r="GY230" s="91"/>
      <c r="GZ230" s="91"/>
      <c r="HB230" s="91" t="s">
        <v>240</v>
      </c>
      <c r="HD230" s="55"/>
      <c r="HE230" s="55"/>
    </row>
    <row r="231" spans="1:213" customFormat="1" ht="15" hidden="1" x14ac:dyDescent="0.25">
      <c r="A231" s="114"/>
      <c r="B231" s="115"/>
      <c r="C231" s="288" t="s">
        <v>132</v>
      </c>
      <c r="D231" s="288"/>
      <c r="E231" s="288"/>
      <c r="F231" s="288"/>
      <c r="G231" s="288"/>
      <c r="H231" s="288"/>
      <c r="I231" s="288"/>
      <c r="J231" s="288"/>
      <c r="K231" s="288"/>
      <c r="L231" s="288"/>
      <c r="M231" s="288"/>
      <c r="N231" s="288"/>
      <c r="O231" s="288"/>
      <c r="P231" s="136"/>
      <c r="Q231" s="130"/>
      <c r="R231" s="131"/>
      <c r="GO231" s="91"/>
      <c r="GP231" s="91"/>
      <c r="GQ231" s="91"/>
      <c r="GR231" s="91"/>
      <c r="GS231" s="91"/>
      <c r="GT231" s="91"/>
      <c r="GU231" s="55"/>
      <c r="GV231" s="55"/>
      <c r="GW231" s="91"/>
      <c r="GX231" s="55"/>
      <c r="GY231" s="91"/>
      <c r="GZ231" s="91"/>
      <c r="HA231" s="135" t="s">
        <v>132</v>
      </c>
      <c r="HB231" s="91"/>
      <c r="HD231" s="55"/>
      <c r="HE231" s="55"/>
    </row>
    <row r="232" spans="1:213" customFormat="1" ht="15" hidden="1" x14ac:dyDescent="0.25">
      <c r="A232" s="114"/>
      <c r="B232" s="115"/>
      <c r="C232" s="288" t="s">
        <v>133</v>
      </c>
      <c r="D232" s="288"/>
      <c r="E232" s="288"/>
      <c r="F232" s="288"/>
      <c r="G232" s="288"/>
      <c r="H232" s="288"/>
      <c r="I232" s="288"/>
      <c r="J232" s="288"/>
      <c r="K232" s="138" t="s">
        <v>241</v>
      </c>
      <c r="L232" s="139"/>
      <c r="M232" s="139"/>
      <c r="O232" s="140"/>
      <c r="P232" s="136"/>
      <c r="Q232" s="130"/>
      <c r="R232" s="131"/>
      <c r="GO232" s="91"/>
      <c r="GP232" s="91"/>
      <c r="GQ232" s="91"/>
      <c r="GR232" s="91"/>
      <c r="GS232" s="91"/>
      <c r="GT232" s="91"/>
      <c r="GU232" s="55"/>
      <c r="GV232" s="55"/>
      <c r="GW232" s="91"/>
      <c r="GX232" s="55"/>
      <c r="GY232" s="91"/>
      <c r="GZ232" s="91"/>
      <c r="HB232" s="91"/>
      <c r="HC232" s="135" t="s">
        <v>133</v>
      </c>
      <c r="HD232" s="55"/>
      <c r="HE232" s="55"/>
    </row>
    <row r="233" spans="1:213" customFormat="1" ht="15" hidden="1" x14ac:dyDescent="0.25">
      <c r="A233" s="114"/>
      <c r="B233" s="115"/>
      <c r="C233" s="288" t="s">
        <v>242</v>
      </c>
      <c r="D233" s="288"/>
      <c r="E233" s="288"/>
      <c r="F233" s="288"/>
      <c r="G233" s="288"/>
      <c r="H233" s="288"/>
      <c r="I233" s="288"/>
      <c r="J233" s="288"/>
      <c r="K233" s="138" t="s">
        <v>243</v>
      </c>
      <c r="L233" s="139"/>
      <c r="M233" s="139"/>
      <c r="O233" s="140"/>
      <c r="P233" s="136"/>
      <c r="Q233" s="130"/>
      <c r="R233" s="131"/>
      <c r="GO233" s="91"/>
      <c r="GP233" s="91"/>
      <c r="GQ233" s="91"/>
      <c r="GR233" s="91"/>
      <c r="GS233" s="91"/>
      <c r="GT233" s="91"/>
      <c r="GU233" s="55"/>
      <c r="GV233" s="55"/>
      <c r="GW233" s="91"/>
      <c r="GX233" s="55"/>
      <c r="GY233" s="91"/>
      <c r="GZ233" s="91"/>
      <c r="HB233" s="91"/>
      <c r="HC233" s="135" t="s">
        <v>242</v>
      </c>
      <c r="HD233" s="55"/>
      <c r="HE233" s="55"/>
    </row>
    <row r="234" spans="1:213" customFormat="1" ht="15" x14ac:dyDescent="0.25">
      <c r="A234" s="293" t="s">
        <v>244</v>
      </c>
      <c r="B234" s="294"/>
      <c r="C234" s="294"/>
      <c r="D234" s="294"/>
      <c r="E234" s="294"/>
      <c r="F234" s="294"/>
      <c r="G234" s="294"/>
      <c r="H234" s="294"/>
      <c r="I234" s="294"/>
      <c r="J234" s="294"/>
      <c r="K234" s="294"/>
      <c r="L234" s="294"/>
      <c r="M234" s="294"/>
      <c r="N234" s="294"/>
      <c r="O234" s="294"/>
      <c r="P234" s="295"/>
      <c r="GO234" s="91" t="s">
        <v>244</v>
      </c>
      <c r="GP234" s="91"/>
      <c r="GQ234" s="91"/>
      <c r="GR234" s="91"/>
      <c r="GS234" s="91"/>
      <c r="GT234" s="91"/>
      <c r="GU234" s="55"/>
      <c r="GV234" s="55"/>
      <c r="GW234" s="91"/>
      <c r="GX234" s="55"/>
      <c r="GY234" s="91"/>
      <c r="GZ234" s="91"/>
      <c r="HB234" s="91"/>
      <c r="HD234" s="55"/>
      <c r="HE234" s="55"/>
    </row>
    <row r="235" spans="1:213" customFormat="1" ht="23.25" x14ac:dyDescent="0.25">
      <c r="A235" s="92" t="s">
        <v>245</v>
      </c>
      <c r="B235" s="93" t="s">
        <v>246</v>
      </c>
      <c r="C235" s="292" t="s">
        <v>247</v>
      </c>
      <c r="D235" s="292"/>
      <c r="E235" s="292"/>
      <c r="F235" s="292"/>
      <c r="G235" s="292"/>
      <c r="H235" s="94" t="s">
        <v>192</v>
      </c>
      <c r="I235" s="95">
        <v>1</v>
      </c>
      <c r="J235" s="96">
        <v>1</v>
      </c>
      <c r="K235" s="96">
        <v>1</v>
      </c>
      <c r="L235" s="98"/>
      <c r="M235" s="95"/>
      <c r="N235" s="99"/>
      <c r="O235" s="95"/>
      <c r="P235" s="100"/>
      <c r="GO235" s="91"/>
      <c r="GP235" s="91" t="s">
        <v>247</v>
      </c>
      <c r="GQ235" s="91" t="s">
        <v>4</v>
      </c>
      <c r="GR235" s="91" t="s">
        <v>4</v>
      </c>
      <c r="GS235" s="91" t="s">
        <v>4</v>
      </c>
      <c r="GT235" s="91" t="s">
        <v>4</v>
      </c>
      <c r="GU235" s="55"/>
      <c r="GV235" s="55"/>
      <c r="GW235" s="91"/>
      <c r="GX235" s="55"/>
      <c r="GY235" s="91"/>
      <c r="GZ235" s="91"/>
      <c r="HB235" s="91"/>
      <c r="HD235" s="55"/>
      <c r="HE235" s="55"/>
    </row>
    <row r="236" spans="1:213" customFormat="1" ht="15" hidden="1" x14ac:dyDescent="0.25">
      <c r="A236" s="101"/>
      <c r="B236" s="102" t="s">
        <v>20</v>
      </c>
      <c r="C236" s="291" t="s">
        <v>104</v>
      </c>
      <c r="D236" s="291"/>
      <c r="E236" s="291"/>
      <c r="F236" s="291"/>
      <c r="G236" s="291"/>
      <c r="H236" s="103" t="s">
        <v>105</v>
      </c>
      <c r="I236" s="104"/>
      <c r="J236" s="104"/>
      <c r="K236" s="105">
        <v>35.788499999999999</v>
      </c>
      <c r="L236" s="106"/>
      <c r="M236" s="104"/>
      <c r="N236" s="106"/>
      <c r="O236" s="104"/>
      <c r="P236" s="107">
        <v>13269.66</v>
      </c>
      <c r="GO236" s="91"/>
      <c r="GP236" s="91"/>
      <c r="GQ236" s="91"/>
      <c r="GR236" s="91"/>
      <c r="GS236" s="91"/>
      <c r="GT236" s="91"/>
      <c r="GU236" s="55" t="s">
        <v>104</v>
      </c>
      <c r="GV236" s="55"/>
      <c r="GW236" s="91"/>
      <c r="GX236" s="55"/>
      <c r="GY236" s="91"/>
      <c r="GZ236" s="91"/>
      <c r="HB236" s="91"/>
      <c r="HD236" s="55"/>
      <c r="HE236" s="55"/>
    </row>
    <row r="237" spans="1:213" customFormat="1" ht="15" hidden="1" x14ac:dyDescent="0.25">
      <c r="A237" s="108"/>
      <c r="B237" s="102" t="s">
        <v>248</v>
      </c>
      <c r="C237" s="291" t="s">
        <v>249</v>
      </c>
      <c r="D237" s="291"/>
      <c r="E237" s="291"/>
      <c r="F237" s="291"/>
      <c r="G237" s="291"/>
      <c r="H237" s="103" t="s">
        <v>105</v>
      </c>
      <c r="I237" s="142">
        <v>26.51</v>
      </c>
      <c r="J237" s="142">
        <v>1.35</v>
      </c>
      <c r="K237" s="105">
        <v>35.788499999999999</v>
      </c>
      <c r="L237" s="110"/>
      <c r="M237" s="111"/>
      <c r="N237" s="112">
        <v>370.78</v>
      </c>
      <c r="O237" s="104"/>
      <c r="P237" s="107">
        <v>13269.66</v>
      </c>
      <c r="Q237" s="113"/>
      <c r="R237" s="113"/>
      <c r="GO237" s="91"/>
      <c r="GP237" s="91"/>
      <c r="GQ237" s="91"/>
      <c r="GR237" s="91"/>
      <c r="GS237" s="91"/>
      <c r="GT237" s="91"/>
      <c r="GU237" s="55"/>
      <c r="GV237" s="55" t="s">
        <v>249</v>
      </c>
      <c r="GW237" s="91"/>
      <c r="GX237" s="55"/>
      <c r="GY237" s="91"/>
      <c r="GZ237" s="91"/>
      <c r="HB237" s="91"/>
      <c r="HD237" s="55"/>
      <c r="HE237" s="55"/>
    </row>
    <row r="238" spans="1:213" customFormat="1" ht="15" hidden="1" x14ac:dyDescent="0.25">
      <c r="A238" s="101"/>
      <c r="B238" s="102" t="s">
        <v>28</v>
      </c>
      <c r="C238" s="291" t="s">
        <v>142</v>
      </c>
      <c r="D238" s="291"/>
      <c r="E238" s="291"/>
      <c r="F238" s="291"/>
      <c r="G238" s="291"/>
      <c r="H238" s="103"/>
      <c r="I238" s="104"/>
      <c r="J238" s="104"/>
      <c r="K238" s="104"/>
      <c r="L238" s="106"/>
      <c r="M238" s="104"/>
      <c r="N238" s="106"/>
      <c r="O238" s="104"/>
      <c r="P238" s="107">
        <v>15205.02</v>
      </c>
      <c r="GO238" s="91"/>
      <c r="GP238" s="91"/>
      <c r="GQ238" s="91"/>
      <c r="GR238" s="91"/>
      <c r="GS238" s="91"/>
      <c r="GT238" s="91"/>
      <c r="GU238" s="55" t="s">
        <v>142</v>
      </c>
      <c r="GV238" s="55"/>
      <c r="GW238" s="91"/>
      <c r="GX238" s="55"/>
      <c r="GY238" s="91"/>
      <c r="GZ238" s="91"/>
      <c r="HB238" s="91"/>
      <c r="HD238" s="55"/>
      <c r="HE238" s="55"/>
    </row>
    <row r="239" spans="1:213" customFormat="1" ht="15" hidden="1" x14ac:dyDescent="0.25">
      <c r="A239" s="101"/>
      <c r="B239" s="102"/>
      <c r="C239" s="291" t="s">
        <v>143</v>
      </c>
      <c r="D239" s="291"/>
      <c r="E239" s="291"/>
      <c r="F239" s="291"/>
      <c r="G239" s="291"/>
      <c r="H239" s="103" t="s">
        <v>105</v>
      </c>
      <c r="I239" s="104"/>
      <c r="J239" s="104"/>
      <c r="K239" s="105">
        <v>10.0305</v>
      </c>
      <c r="L239" s="106"/>
      <c r="M239" s="104"/>
      <c r="N239" s="106"/>
      <c r="O239" s="104"/>
      <c r="P239" s="107">
        <v>4574.33</v>
      </c>
      <c r="GO239" s="91"/>
      <c r="GP239" s="91"/>
      <c r="GQ239" s="91"/>
      <c r="GR239" s="91"/>
      <c r="GS239" s="91"/>
      <c r="GT239" s="91"/>
      <c r="GU239" s="55" t="s">
        <v>143</v>
      </c>
      <c r="GV239" s="55"/>
      <c r="GW239" s="91"/>
      <c r="GX239" s="55"/>
      <c r="GY239" s="91"/>
      <c r="GZ239" s="91"/>
      <c r="HB239" s="91"/>
      <c r="HD239" s="55"/>
      <c r="HE239" s="55"/>
    </row>
    <row r="240" spans="1:213" customFormat="1" ht="15" hidden="1" x14ac:dyDescent="0.25">
      <c r="A240" s="108"/>
      <c r="B240" s="102" t="s">
        <v>144</v>
      </c>
      <c r="C240" s="291" t="s">
        <v>145</v>
      </c>
      <c r="D240" s="291"/>
      <c r="E240" s="291"/>
      <c r="F240" s="291"/>
      <c r="G240" s="291"/>
      <c r="H240" s="103" t="s">
        <v>146</v>
      </c>
      <c r="I240" s="122">
        <v>5.2</v>
      </c>
      <c r="J240" s="142">
        <v>1.35</v>
      </c>
      <c r="K240" s="142">
        <v>7.02</v>
      </c>
      <c r="L240" s="110"/>
      <c r="M240" s="111"/>
      <c r="N240" s="112">
        <v>1610.55</v>
      </c>
      <c r="O240" s="104"/>
      <c r="P240" s="107">
        <v>11306.06</v>
      </c>
      <c r="Q240" s="113"/>
      <c r="R240" s="113"/>
      <c r="GO240" s="91"/>
      <c r="GP240" s="91"/>
      <c r="GQ240" s="91"/>
      <c r="GR240" s="91"/>
      <c r="GS240" s="91"/>
      <c r="GT240" s="91"/>
      <c r="GU240" s="55"/>
      <c r="GV240" s="55" t="s">
        <v>145</v>
      </c>
      <c r="GW240" s="91"/>
      <c r="GX240" s="55"/>
      <c r="GY240" s="91"/>
      <c r="GZ240" s="91"/>
      <c r="HB240" s="91"/>
      <c r="HD240" s="55"/>
      <c r="HE240" s="55"/>
    </row>
    <row r="241" spans="1:213" customFormat="1" ht="15" hidden="1" x14ac:dyDescent="0.25">
      <c r="A241" s="118"/>
      <c r="B241" s="102" t="s">
        <v>147</v>
      </c>
      <c r="C241" s="291" t="s">
        <v>148</v>
      </c>
      <c r="D241" s="291"/>
      <c r="E241" s="291"/>
      <c r="F241" s="291"/>
      <c r="G241" s="291"/>
      <c r="H241" s="103" t="s">
        <v>105</v>
      </c>
      <c r="I241" s="122">
        <v>5.2</v>
      </c>
      <c r="J241" s="142">
        <v>1.35</v>
      </c>
      <c r="K241" s="142">
        <v>7.02</v>
      </c>
      <c r="L241" s="106"/>
      <c r="M241" s="104"/>
      <c r="N241" s="145">
        <v>476.71</v>
      </c>
      <c r="O241" s="104"/>
      <c r="P241" s="107">
        <v>3346.5</v>
      </c>
      <c r="GO241" s="91"/>
      <c r="GP241" s="91"/>
      <c r="GQ241" s="91"/>
      <c r="GR241" s="91"/>
      <c r="GS241" s="91"/>
      <c r="GT241" s="91"/>
      <c r="GU241" s="55"/>
      <c r="GV241" s="55"/>
      <c r="GW241" s="91"/>
      <c r="GX241" s="55"/>
      <c r="GY241" s="91"/>
      <c r="GZ241" s="91"/>
      <c r="HB241" s="91"/>
      <c r="HD241" s="55" t="s">
        <v>148</v>
      </c>
      <c r="HE241" s="55"/>
    </row>
    <row r="242" spans="1:213" customFormat="1" ht="23.25" hidden="1" x14ac:dyDescent="0.25">
      <c r="A242" s="108"/>
      <c r="B242" s="102" t="s">
        <v>250</v>
      </c>
      <c r="C242" s="291" t="s">
        <v>251</v>
      </c>
      <c r="D242" s="291"/>
      <c r="E242" s="291"/>
      <c r="F242" s="291"/>
      <c r="G242" s="291"/>
      <c r="H242" s="103" t="s">
        <v>146</v>
      </c>
      <c r="I242" s="142">
        <v>2.23</v>
      </c>
      <c r="J242" s="142">
        <v>1.35</v>
      </c>
      <c r="K242" s="105">
        <v>3.0105</v>
      </c>
      <c r="L242" s="110"/>
      <c r="M242" s="111"/>
      <c r="N242" s="112">
        <v>1122.76</v>
      </c>
      <c r="O242" s="104"/>
      <c r="P242" s="107">
        <v>3380.07</v>
      </c>
      <c r="Q242" s="113"/>
      <c r="R242" s="113"/>
      <c r="GO242" s="91"/>
      <c r="GP242" s="91"/>
      <c r="GQ242" s="91"/>
      <c r="GR242" s="91"/>
      <c r="GS242" s="91"/>
      <c r="GT242" s="91"/>
      <c r="GU242" s="55"/>
      <c r="GV242" s="55" t="s">
        <v>251</v>
      </c>
      <c r="GW242" s="91"/>
      <c r="GX242" s="55"/>
      <c r="GY242" s="91"/>
      <c r="GZ242" s="91"/>
      <c r="HB242" s="91"/>
      <c r="HD242" s="55"/>
      <c r="HE242" s="55"/>
    </row>
    <row r="243" spans="1:213" customFormat="1" ht="15" hidden="1" x14ac:dyDescent="0.25">
      <c r="A243" s="118"/>
      <c r="B243" s="102" t="s">
        <v>252</v>
      </c>
      <c r="C243" s="291" t="s">
        <v>253</v>
      </c>
      <c r="D243" s="291"/>
      <c r="E243" s="291"/>
      <c r="F243" s="291"/>
      <c r="G243" s="291"/>
      <c r="H243" s="103" t="s">
        <v>105</v>
      </c>
      <c r="I243" s="142">
        <v>2.23</v>
      </c>
      <c r="J243" s="142">
        <v>1.35</v>
      </c>
      <c r="K243" s="105">
        <v>3.0105</v>
      </c>
      <c r="L243" s="106"/>
      <c r="M243" s="104"/>
      <c r="N243" s="145">
        <v>407.85</v>
      </c>
      <c r="O243" s="104"/>
      <c r="P243" s="107">
        <v>1227.83</v>
      </c>
      <c r="GO243" s="91"/>
      <c r="GP243" s="91"/>
      <c r="GQ243" s="91"/>
      <c r="GR243" s="91"/>
      <c r="GS243" s="91"/>
      <c r="GT243" s="91"/>
      <c r="GU243" s="55"/>
      <c r="GV243" s="55"/>
      <c r="GW243" s="91"/>
      <c r="GX243" s="55"/>
      <c r="GY243" s="91"/>
      <c r="GZ243" s="91"/>
      <c r="HB243" s="91"/>
      <c r="HD243" s="55" t="s">
        <v>253</v>
      </c>
      <c r="HE243" s="55"/>
    </row>
    <row r="244" spans="1:213" customFormat="1" ht="15" hidden="1" x14ac:dyDescent="0.25">
      <c r="A244" s="108"/>
      <c r="B244" s="102" t="s">
        <v>254</v>
      </c>
      <c r="C244" s="291" t="s">
        <v>255</v>
      </c>
      <c r="D244" s="291"/>
      <c r="E244" s="291"/>
      <c r="F244" s="291"/>
      <c r="G244" s="291"/>
      <c r="H244" s="103" t="s">
        <v>146</v>
      </c>
      <c r="I244" s="142">
        <v>2.23</v>
      </c>
      <c r="J244" s="142">
        <v>1.35</v>
      </c>
      <c r="K244" s="105">
        <v>3.0105</v>
      </c>
      <c r="L244" s="146">
        <v>105.74</v>
      </c>
      <c r="M244" s="147">
        <v>1.63</v>
      </c>
      <c r="N244" s="112">
        <v>172.36</v>
      </c>
      <c r="O244" s="104"/>
      <c r="P244" s="107">
        <v>518.89</v>
      </c>
      <c r="Q244" s="113"/>
      <c r="R244" s="113"/>
      <c r="GO244" s="91"/>
      <c r="GP244" s="91"/>
      <c r="GQ244" s="91"/>
      <c r="GR244" s="91"/>
      <c r="GS244" s="91"/>
      <c r="GT244" s="91"/>
      <c r="GU244" s="55"/>
      <c r="GV244" s="55" t="s">
        <v>255</v>
      </c>
      <c r="GW244" s="91"/>
      <c r="GX244" s="55"/>
      <c r="GY244" s="91"/>
      <c r="GZ244" s="91"/>
      <c r="HB244" s="91"/>
      <c r="HD244" s="55"/>
      <c r="HE244" s="55"/>
    </row>
    <row r="245" spans="1:213" customFormat="1" ht="15" x14ac:dyDescent="0.25">
      <c r="A245" s="114"/>
      <c r="B245" s="115"/>
      <c r="C245" s="290" t="s">
        <v>108</v>
      </c>
      <c r="D245" s="290"/>
      <c r="E245" s="290"/>
      <c r="F245" s="290"/>
      <c r="G245" s="290"/>
      <c r="H245" s="94"/>
      <c r="I245" s="95"/>
      <c r="J245" s="95"/>
      <c r="K245" s="95"/>
      <c r="L245" s="98"/>
      <c r="M245" s="95"/>
      <c r="N245" s="116"/>
      <c r="O245" s="95"/>
      <c r="P245" s="117">
        <v>33049.01</v>
      </c>
      <c r="Q245" s="113"/>
      <c r="R245" s="113"/>
      <c r="GO245" s="91"/>
      <c r="GP245" s="91"/>
      <c r="GQ245" s="91"/>
      <c r="GR245" s="91"/>
      <c r="GS245" s="91"/>
      <c r="GT245" s="91"/>
      <c r="GU245" s="55"/>
      <c r="GV245" s="55"/>
      <c r="GW245" s="91" t="s">
        <v>108</v>
      </c>
      <c r="GX245" s="55"/>
      <c r="GY245" s="91"/>
      <c r="GZ245" s="91"/>
      <c r="HB245" s="91"/>
      <c r="HD245" s="55"/>
      <c r="HE245" s="55"/>
    </row>
    <row r="246" spans="1:213" customFormat="1" ht="15" x14ac:dyDescent="0.25">
      <c r="A246" s="118"/>
      <c r="B246" s="102"/>
      <c r="C246" s="291" t="s">
        <v>109</v>
      </c>
      <c r="D246" s="291"/>
      <c r="E246" s="291"/>
      <c r="F246" s="291"/>
      <c r="G246" s="291"/>
      <c r="H246" s="103"/>
      <c r="I246" s="104"/>
      <c r="J246" s="104"/>
      <c r="K246" s="104"/>
      <c r="L246" s="106"/>
      <c r="M246" s="104"/>
      <c r="N246" s="106"/>
      <c r="O246" s="104"/>
      <c r="P246" s="107">
        <v>17843.990000000002</v>
      </c>
      <c r="GO246" s="91"/>
      <c r="GP246" s="91"/>
      <c r="GQ246" s="91"/>
      <c r="GR246" s="91"/>
      <c r="GS246" s="91"/>
      <c r="GT246" s="91"/>
      <c r="GU246" s="55"/>
      <c r="GV246" s="55"/>
      <c r="GW246" s="91"/>
      <c r="GX246" s="55" t="s">
        <v>109</v>
      </c>
      <c r="GY246" s="91"/>
      <c r="GZ246" s="91"/>
      <c r="HB246" s="91"/>
      <c r="HD246" s="55"/>
      <c r="HE246" s="55"/>
    </row>
    <row r="247" spans="1:213" customFormat="1" ht="15" x14ac:dyDescent="0.25">
      <c r="A247" s="118"/>
      <c r="B247" s="102" t="s">
        <v>256</v>
      </c>
      <c r="C247" s="291" t="s">
        <v>257</v>
      </c>
      <c r="D247" s="291"/>
      <c r="E247" s="291"/>
      <c r="F247" s="291"/>
      <c r="G247" s="291"/>
      <c r="H247" s="103" t="s">
        <v>112</v>
      </c>
      <c r="I247" s="109">
        <v>106</v>
      </c>
      <c r="J247" s="104"/>
      <c r="K247" s="109">
        <v>106</v>
      </c>
      <c r="L247" s="106"/>
      <c r="M247" s="104"/>
      <c r="N247" s="106"/>
      <c r="O247" s="104"/>
      <c r="P247" s="107">
        <v>18914.63</v>
      </c>
      <c r="GO247" s="91"/>
      <c r="GP247" s="91"/>
      <c r="GQ247" s="91"/>
      <c r="GR247" s="91"/>
      <c r="GS247" s="91"/>
      <c r="GT247" s="91"/>
      <c r="GU247" s="55"/>
      <c r="GV247" s="55"/>
      <c r="GW247" s="91"/>
      <c r="GX247" s="55" t="s">
        <v>257</v>
      </c>
      <c r="GY247" s="91"/>
      <c r="GZ247" s="91"/>
      <c r="HB247" s="91"/>
      <c r="HD247" s="55"/>
      <c r="HE247" s="55"/>
    </row>
    <row r="248" spans="1:213" customFormat="1" ht="15" x14ac:dyDescent="0.25">
      <c r="A248" s="118"/>
      <c r="B248" s="102" t="s">
        <v>258</v>
      </c>
      <c r="C248" s="291" t="s">
        <v>259</v>
      </c>
      <c r="D248" s="291"/>
      <c r="E248" s="291"/>
      <c r="F248" s="291"/>
      <c r="G248" s="291"/>
      <c r="H248" s="103" t="s">
        <v>112</v>
      </c>
      <c r="I248" s="109">
        <v>45</v>
      </c>
      <c r="J248" s="104"/>
      <c r="K248" s="109">
        <v>45</v>
      </c>
      <c r="L248" s="106"/>
      <c r="M248" s="104"/>
      <c r="N248" s="106"/>
      <c r="O248" s="104"/>
      <c r="P248" s="107">
        <v>8029.8</v>
      </c>
      <c r="GO248" s="91"/>
      <c r="GP248" s="91"/>
      <c r="GQ248" s="91"/>
      <c r="GR248" s="91"/>
      <c r="GS248" s="91"/>
      <c r="GT248" s="91"/>
      <c r="GU248" s="55"/>
      <c r="GV248" s="55"/>
      <c r="GW248" s="91"/>
      <c r="GX248" s="55" t="s">
        <v>259</v>
      </c>
      <c r="GY248" s="91"/>
      <c r="GZ248" s="91"/>
      <c r="HB248" s="91"/>
      <c r="HD248" s="55"/>
      <c r="HE248" s="55"/>
    </row>
    <row r="249" spans="1:213" customFormat="1" ht="15" x14ac:dyDescent="0.25">
      <c r="A249" s="119"/>
      <c r="B249" s="120"/>
      <c r="C249" s="290" t="s">
        <v>115</v>
      </c>
      <c r="D249" s="290"/>
      <c r="E249" s="290"/>
      <c r="F249" s="290"/>
      <c r="G249" s="290"/>
      <c r="H249" s="94"/>
      <c r="I249" s="95"/>
      <c r="J249" s="95"/>
      <c r="K249" s="95"/>
      <c r="L249" s="98"/>
      <c r="M249" s="95"/>
      <c r="N249" s="116">
        <v>59993.440000000002</v>
      </c>
      <c r="O249" s="95"/>
      <c r="P249" s="117">
        <v>59993.440000000002</v>
      </c>
      <c r="GO249" s="91"/>
      <c r="GP249" s="91"/>
      <c r="GQ249" s="91"/>
      <c r="GR249" s="91"/>
      <c r="GS249" s="91"/>
      <c r="GT249" s="91"/>
      <c r="GU249" s="55"/>
      <c r="GV249" s="55"/>
      <c r="GW249" s="91"/>
      <c r="GX249" s="55"/>
      <c r="GY249" s="91" t="s">
        <v>115</v>
      </c>
      <c r="GZ249" s="91"/>
      <c r="HB249" s="91"/>
      <c r="HD249" s="55"/>
      <c r="HE249" s="55"/>
    </row>
    <row r="250" spans="1:213" customFormat="1" ht="23.25" x14ac:dyDescent="0.25">
      <c r="A250" s="92" t="s">
        <v>260</v>
      </c>
      <c r="B250" s="93" t="s">
        <v>261</v>
      </c>
      <c r="C250" s="292" t="s">
        <v>262</v>
      </c>
      <c r="D250" s="292"/>
      <c r="E250" s="292"/>
      <c r="F250" s="292"/>
      <c r="G250" s="292"/>
      <c r="H250" s="94" t="s">
        <v>192</v>
      </c>
      <c r="I250" s="95">
        <v>1</v>
      </c>
      <c r="J250" s="96">
        <v>1</v>
      </c>
      <c r="K250" s="96">
        <v>1</v>
      </c>
      <c r="L250" s="98"/>
      <c r="M250" s="95"/>
      <c r="N250" s="99"/>
      <c r="O250" s="95"/>
      <c r="P250" s="100"/>
      <c r="GO250" s="91"/>
      <c r="GP250" s="91" t="s">
        <v>262</v>
      </c>
      <c r="GQ250" s="91" t="s">
        <v>4</v>
      </c>
      <c r="GR250" s="91" t="s">
        <v>4</v>
      </c>
      <c r="GS250" s="91" t="s">
        <v>4</v>
      </c>
      <c r="GT250" s="91" t="s">
        <v>4</v>
      </c>
      <c r="GU250" s="55"/>
      <c r="GV250" s="55"/>
      <c r="GW250" s="91"/>
      <c r="GX250" s="55"/>
      <c r="GY250" s="91"/>
      <c r="GZ250" s="91"/>
      <c r="HB250" s="91"/>
      <c r="HD250" s="55"/>
      <c r="HE250" s="55"/>
    </row>
    <row r="251" spans="1:213" customFormat="1" ht="15" hidden="1" x14ac:dyDescent="0.25">
      <c r="A251" s="101"/>
      <c r="B251" s="102" t="s">
        <v>20</v>
      </c>
      <c r="C251" s="291" t="s">
        <v>104</v>
      </c>
      <c r="D251" s="291"/>
      <c r="E251" s="291"/>
      <c r="F251" s="291"/>
      <c r="G251" s="291"/>
      <c r="H251" s="103" t="s">
        <v>105</v>
      </c>
      <c r="I251" s="104"/>
      <c r="J251" s="104"/>
      <c r="K251" s="144">
        <v>18.981000000000002</v>
      </c>
      <c r="L251" s="106"/>
      <c r="M251" s="104"/>
      <c r="N251" s="106"/>
      <c r="O251" s="104"/>
      <c r="P251" s="107">
        <v>6937.18</v>
      </c>
      <c r="GO251" s="91"/>
      <c r="GP251" s="91"/>
      <c r="GQ251" s="91"/>
      <c r="GR251" s="91"/>
      <c r="GS251" s="91"/>
      <c r="GT251" s="91"/>
      <c r="GU251" s="55" t="s">
        <v>104</v>
      </c>
      <c r="GV251" s="55"/>
      <c r="GW251" s="91"/>
      <c r="GX251" s="55"/>
      <c r="GY251" s="91"/>
      <c r="GZ251" s="91"/>
      <c r="HB251" s="91"/>
      <c r="HD251" s="55"/>
      <c r="HE251" s="55"/>
    </row>
    <row r="252" spans="1:213" customFormat="1" ht="15" hidden="1" x14ac:dyDescent="0.25">
      <c r="A252" s="108"/>
      <c r="B252" s="102" t="s">
        <v>263</v>
      </c>
      <c r="C252" s="291" t="s">
        <v>264</v>
      </c>
      <c r="D252" s="291"/>
      <c r="E252" s="291"/>
      <c r="F252" s="291"/>
      <c r="G252" s="291"/>
      <c r="H252" s="103" t="s">
        <v>105</v>
      </c>
      <c r="I252" s="142">
        <v>14.06</v>
      </c>
      <c r="J252" s="142">
        <v>1.35</v>
      </c>
      <c r="K252" s="144">
        <v>18.981000000000002</v>
      </c>
      <c r="L252" s="110"/>
      <c r="M252" s="111"/>
      <c r="N252" s="112">
        <v>365.48</v>
      </c>
      <c r="O252" s="104"/>
      <c r="P252" s="107">
        <v>6937.18</v>
      </c>
      <c r="Q252" s="113"/>
      <c r="R252" s="113"/>
      <c r="GO252" s="91"/>
      <c r="GP252" s="91"/>
      <c r="GQ252" s="91"/>
      <c r="GR252" s="91"/>
      <c r="GS252" s="91"/>
      <c r="GT252" s="91"/>
      <c r="GU252" s="55"/>
      <c r="GV252" s="55" t="s">
        <v>264</v>
      </c>
      <c r="GW252" s="91"/>
      <c r="GX252" s="55"/>
      <c r="GY252" s="91"/>
      <c r="GZ252" s="91"/>
      <c r="HB252" s="91"/>
      <c r="HD252" s="55"/>
      <c r="HE252" s="55"/>
    </row>
    <row r="253" spans="1:213" customFormat="1" ht="15" hidden="1" x14ac:dyDescent="0.25">
      <c r="A253" s="101"/>
      <c r="B253" s="102" t="s">
        <v>28</v>
      </c>
      <c r="C253" s="291" t="s">
        <v>142</v>
      </c>
      <c r="D253" s="291"/>
      <c r="E253" s="291"/>
      <c r="F253" s="291"/>
      <c r="G253" s="291"/>
      <c r="H253" s="103"/>
      <c r="I253" s="104"/>
      <c r="J253" s="104"/>
      <c r="K253" s="104"/>
      <c r="L253" s="106"/>
      <c r="M253" s="104"/>
      <c r="N253" s="106"/>
      <c r="O253" s="104"/>
      <c r="P253" s="107">
        <v>8966.5</v>
      </c>
      <c r="GO253" s="91"/>
      <c r="GP253" s="91"/>
      <c r="GQ253" s="91"/>
      <c r="GR253" s="91"/>
      <c r="GS253" s="91"/>
      <c r="GT253" s="91"/>
      <c r="GU253" s="55" t="s">
        <v>142</v>
      </c>
      <c r="GV253" s="55"/>
      <c r="GW253" s="91"/>
      <c r="GX253" s="55"/>
      <c r="GY253" s="91"/>
      <c r="GZ253" s="91"/>
      <c r="HB253" s="91"/>
      <c r="HD253" s="55"/>
      <c r="HE253" s="55"/>
    </row>
    <row r="254" spans="1:213" customFormat="1" ht="15" hidden="1" x14ac:dyDescent="0.25">
      <c r="A254" s="101"/>
      <c r="B254" s="102"/>
      <c r="C254" s="291" t="s">
        <v>143</v>
      </c>
      <c r="D254" s="291"/>
      <c r="E254" s="291"/>
      <c r="F254" s="291"/>
      <c r="G254" s="291"/>
      <c r="H254" s="103" t="s">
        <v>105</v>
      </c>
      <c r="I254" s="104"/>
      <c r="J254" s="104"/>
      <c r="K254" s="144">
        <v>6.0750000000000002</v>
      </c>
      <c r="L254" s="106"/>
      <c r="M254" s="104"/>
      <c r="N254" s="106"/>
      <c r="O254" s="104"/>
      <c r="P254" s="107">
        <v>2717.53</v>
      </c>
      <c r="GO254" s="91"/>
      <c r="GP254" s="91"/>
      <c r="GQ254" s="91"/>
      <c r="GR254" s="91"/>
      <c r="GS254" s="91"/>
      <c r="GT254" s="91"/>
      <c r="GU254" s="55" t="s">
        <v>143</v>
      </c>
      <c r="GV254" s="55"/>
      <c r="GW254" s="91"/>
      <c r="GX254" s="55"/>
      <c r="GY254" s="91"/>
      <c r="GZ254" s="91"/>
      <c r="HB254" s="91"/>
      <c r="HD254" s="55"/>
      <c r="HE254" s="55"/>
    </row>
    <row r="255" spans="1:213" customFormat="1" ht="15" hidden="1" x14ac:dyDescent="0.25">
      <c r="A255" s="108"/>
      <c r="B255" s="102" t="s">
        <v>144</v>
      </c>
      <c r="C255" s="291" t="s">
        <v>145</v>
      </c>
      <c r="D255" s="291"/>
      <c r="E255" s="291"/>
      <c r="F255" s="291"/>
      <c r="G255" s="291"/>
      <c r="H255" s="103" t="s">
        <v>146</v>
      </c>
      <c r="I255" s="142">
        <v>2.58</v>
      </c>
      <c r="J255" s="142">
        <v>1.35</v>
      </c>
      <c r="K255" s="144">
        <v>3.4830000000000001</v>
      </c>
      <c r="L255" s="110"/>
      <c r="M255" s="111"/>
      <c r="N255" s="112">
        <v>1610.55</v>
      </c>
      <c r="O255" s="104"/>
      <c r="P255" s="107">
        <v>5609.55</v>
      </c>
      <c r="Q255" s="113"/>
      <c r="R255" s="113"/>
      <c r="GO255" s="91"/>
      <c r="GP255" s="91"/>
      <c r="GQ255" s="91"/>
      <c r="GR255" s="91"/>
      <c r="GS255" s="91"/>
      <c r="GT255" s="91"/>
      <c r="GU255" s="55"/>
      <c r="GV255" s="55" t="s">
        <v>145</v>
      </c>
      <c r="GW255" s="91"/>
      <c r="GX255" s="55"/>
      <c r="GY255" s="91"/>
      <c r="GZ255" s="91"/>
      <c r="HB255" s="91"/>
      <c r="HD255" s="55"/>
      <c r="HE255" s="55"/>
    </row>
    <row r="256" spans="1:213" customFormat="1" ht="15" hidden="1" x14ac:dyDescent="0.25">
      <c r="A256" s="118"/>
      <c r="B256" s="102" t="s">
        <v>147</v>
      </c>
      <c r="C256" s="291" t="s">
        <v>148</v>
      </c>
      <c r="D256" s="291"/>
      <c r="E256" s="291"/>
      <c r="F256" s="291"/>
      <c r="G256" s="291"/>
      <c r="H256" s="103" t="s">
        <v>105</v>
      </c>
      <c r="I256" s="142">
        <v>2.58</v>
      </c>
      <c r="J256" s="142">
        <v>1.35</v>
      </c>
      <c r="K256" s="144">
        <v>3.4830000000000001</v>
      </c>
      <c r="L256" s="106"/>
      <c r="M256" s="104"/>
      <c r="N256" s="145">
        <v>476.71</v>
      </c>
      <c r="O256" s="104"/>
      <c r="P256" s="107">
        <v>1660.38</v>
      </c>
      <c r="GO256" s="91"/>
      <c r="GP256" s="91"/>
      <c r="GQ256" s="91"/>
      <c r="GR256" s="91"/>
      <c r="GS256" s="91"/>
      <c r="GT256" s="91"/>
      <c r="GU256" s="55"/>
      <c r="GV256" s="55"/>
      <c r="GW256" s="91"/>
      <c r="GX256" s="55"/>
      <c r="GY256" s="91"/>
      <c r="GZ256" s="91"/>
      <c r="HB256" s="91"/>
      <c r="HD256" s="55" t="s">
        <v>148</v>
      </c>
      <c r="HE256" s="55"/>
    </row>
    <row r="257" spans="1:213" customFormat="1" ht="23.25" hidden="1" x14ac:dyDescent="0.25">
      <c r="A257" s="108"/>
      <c r="B257" s="102" t="s">
        <v>250</v>
      </c>
      <c r="C257" s="291" t="s">
        <v>251</v>
      </c>
      <c r="D257" s="291"/>
      <c r="E257" s="291"/>
      <c r="F257" s="291"/>
      <c r="G257" s="291"/>
      <c r="H257" s="103" t="s">
        <v>146</v>
      </c>
      <c r="I257" s="142">
        <v>1.92</v>
      </c>
      <c r="J257" s="142">
        <v>1.35</v>
      </c>
      <c r="K257" s="144">
        <v>2.5920000000000001</v>
      </c>
      <c r="L257" s="110"/>
      <c r="M257" s="111"/>
      <c r="N257" s="112">
        <v>1122.76</v>
      </c>
      <c r="O257" s="104"/>
      <c r="P257" s="107">
        <v>2910.19</v>
      </c>
      <c r="Q257" s="113"/>
      <c r="R257" s="113"/>
      <c r="GO257" s="91"/>
      <c r="GP257" s="91"/>
      <c r="GQ257" s="91"/>
      <c r="GR257" s="91"/>
      <c r="GS257" s="91"/>
      <c r="GT257" s="91"/>
      <c r="GU257" s="55"/>
      <c r="GV257" s="55" t="s">
        <v>251</v>
      </c>
      <c r="GW257" s="91"/>
      <c r="GX257" s="55"/>
      <c r="GY257" s="91"/>
      <c r="GZ257" s="91"/>
      <c r="HB257" s="91"/>
      <c r="HD257" s="55"/>
      <c r="HE257" s="55"/>
    </row>
    <row r="258" spans="1:213" customFormat="1" ht="15" hidden="1" x14ac:dyDescent="0.25">
      <c r="A258" s="118"/>
      <c r="B258" s="102" t="s">
        <v>252</v>
      </c>
      <c r="C258" s="291" t="s">
        <v>253</v>
      </c>
      <c r="D258" s="291"/>
      <c r="E258" s="291"/>
      <c r="F258" s="291"/>
      <c r="G258" s="291"/>
      <c r="H258" s="103" t="s">
        <v>105</v>
      </c>
      <c r="I258" s="142">
        <v>1.92</v>
      </c>
      <c r="J258" s="142">
        <v>1.35</v>
      </c>
      <c r="K258" s="144">
        <v>2.5920000000000001</v>
      </c>
      <c r="L258" s="106"/>
      <c r="M258" s="104"/>
      <c r="N258" s="145">
        <v>407.85</v>
      </c>
      <c r="O258" s="104"/>
      <c r="P258" s="107">
        <v>1057.1500000000001</v>
      </c>
      <c r="GO258" s="91"/>
      <c r="GP258" s="91"/>
      <c r="GQ258" s="91"/>
      <c r="GR258" s="91"/>
      <c r="GS258" s="91"/>
      <c r="GT258" s="91"/>
      <c r="GU258" s="55"/>
      <c r="GV258" s="55"/>
      <c r="GW258" s="91"/>
      <c r="GX258" s="55"/>
      <c r="GY258" s="91"/>
      <c r="GZ258" s="91"/>
      <c r="HB258" s="91"/>
      <c r="HD258" s="55" t="s">
        <v>253</v>
      </c>
      <c r="HE258" s="55"/>
    </row>
    <row r="259" spans="1:213" customFormat="1" ht="15" hidden="1" x14ac:dyDescent="0.25">
      <c r="A259" s="108"/>
      <c r="B259" s="102" t="s">
        <v>254</v>
      </c>
      <c r="C259" s="291" t="s">
        <v>255</v>
      </c>
      <c r="D259" s="291"/>
      <c r="E259" s="291"/>
      <c r="F259" s="291"/>
      <c r="G259" s="291"/>
      <c r="H259" s="103" t="s">
        <v>146</v>
      </c>
      <c r="I259" s="142">
        <v>1.92</v>
      </c>
      <c r="J259" s="142">
        <v>1.35</v>
      </c>
      <c r="K259" s="144">
        <v>2.5920000000000001</v>
      </c>
      <c r="L259" s="146">
        <v>105.74</v>
      </c>
      <c r="M259" s="147">
        <v>1.63</v>
      </c>
      <c r="N259" s="112">
        <v>172.36</v>
      </c>
      <c r="O259" s="104"/>
      <c r="P259" s="107">
        <v>446.76</v>
      </c>
      <c r="Q259" s="113"/>
      <c r="R259" s="113"/>
      <c r="GO259" s="91"/>
      <c r="GP259" s="91"/>
      <c r="GQ259" s="91"/>
      <c r="GR259" s="91"/>
      <c r="GS259" s="91"/>
      <c r="GT259" s="91"/>
      <c r="GU259" s="55"/>
      <c r="GV259" s="55" t="s">
        <v>255</v>
      </c>
      <c r="GW259" s="91"/>
      <c r="GX259" s="55"/>
      <c r="GY259" s="91"/>
      <c r="GZ259" s="91"/>
      <c r="HB259" s="91"/>
      <c r="HD259" s="55"/>
      <c r="HE259" s="55"/>
    </row>
    <row r="260" spans="1:213" customFormat="1" ht="15" x14ac:dyDescent="0.25">
      <c r="A260" s="114"/>
      <c r="B260" s="115"/>
      <c r="C260" s="290" t="s">
        <v>108</v>
      </c>
      <c r="D260" s="290"/>
      <c r="E260" s="290"/>
      <c r="F260" s="290"/>
      <c r="G260" s="290"/>
      <c r="H260" s="94"/>
      <c r="I260" s="95"/>
      <c r="J260" s="95"/>
      <c r="K260" s="95"/>
      <c r="L260" s="98"/>
      <c r="M260" s="95"/>
      <c r="N260" s="116"/>
      <c r="O260" s="95"/>
      <c r="P260" s="117">
        <v>18621.21</v>
      </c>
      <c r="Q260" s="113"/>
      <c r="R260" s="113"/>
      <c r="GO260" s="91"/>
      <c r="GP260" s="91"/>
      <c r="GQ260" s="91"/>
      <c r="GR260" s="91"/>
      <c r="GS260" s="91"/>
      <c r="GT260" s="91"/>
      <c r="GU260" s="55"/>
      <c r="GV260" s="55"/>
      <c r="GW260" s="91" t="s">
        <v>108</v>
      </c>
      <c r="GX260" s="55"/>
      <c r="GY260" s="91"/>
      <c r="GZ260" s="91"/>
      <c r="HB260" s="91"/>
      <c r="HD260" s="55"/>
      <c r="HE260" s="55"/>
    </row>
    <row r="261" spans="1:213" customFormat="1" ht="15" x14ac:dyDescent="0.25">
      <c r="A261" s="118"/>
      <c r="B261" s="102"/>
      <c r="C261" s="291" t="s">
        <v>109</v>
      </c>
      <c r="D261" s="291"/>
      <c r="E261" s="291"/>
      <c r="F261" s="291"/>
      <c r="G261" s="291"/>
      <c r="H261" s="103"/>
      <c r="I261" s="104"/>
      <c r="J261" s="104"/>
      <c r="K261" s="104"/>
      <c r="L261" s="106"/>
      <c r="M261" s="104"/>
      <c r="N261" s="106"/>
      <c r="O261" s="104"/>
      <c r="P261" s="107">
        <v>9654.7099999999991</v>
      </c>
      <c r="GO261" s="91"/>
      <c r="GP261" s="91"/>
      <c r="GQ261" s="91"/>
      <c r="GR261" s="91"/>
      <c r="GS261" s="91"/>
      <c r="GT261" s="91"/>
      <c r="GU261" s="55"/>
      <c r="GV261" s="55"/>
      <c r="GW261" s="91"/>
      <c r="GX261" s="55" t="s">
        <v>109</v>
      </c>
      <c r="GY261" s="91"/>
      <c r="GZ261" s="91"/>
      <c r="HB261" s="91"/>
      <c r="HD261" s="55"/>
      <c r="HE261" s="55"/>
    </row>
    <row r="262" spans="1:213" customFormat="1" ht="15" x14ac:dyDescent="0.25">
      <c r="A262" s="118"/>
      <c r="B262" s="102" t="s">
        <v>256</v>
      </c>
      <c r="C262" s="291" t="s">
        <v>257</v>
      </c>
      <c r="D262" s="291"/>
      <c r="E262" s="291"/>
      <c r="F262" s="291"/>
      <c r="G262" s="291"/>
      <c r="H262" s="103" t="s">
        <v>112</v>
      </c>
      <c r="I262" s="109">
        <v>106</v>
      </c>
      <c r="J262" s="104"/>
      <c r="K262" s="109">
        <v>106</v>
      </c>
      <c r="L262" s="106"/>
      <c r="M262" s="104"/>
      <c r="N262" s="106"/>
      <c r="O262" s="104"/>
      <c r="P262" s="107">
        <v>10233.99</v>
      </c>
      <c r="GO262" s="91"/>
      <c r="GP262" s="91"/>
      <c r="GQ262" s="91"/>
      <c r="GR262" s="91"/>
      <c r="GS262" s="91"/>
      <c r="GT262" s="91"/>
      <c r="GU262" s="55"/>
      <c r="GV262" s="55"/>
      <c r="GW262" s="91"/>
      <c r="GX262" s="55" t="s">
        <v>257</v>
      </c>
      <c r="GY262" s="91"/>
      <c r="GZ262" s="91"/>
      <c r="HB262" s="91"/>
      <c r="HD262" s="55"/>
      <c r="HE262" s="55"/>
    </row>
    <row r="263" spans="1:213" customFormat="1" ht="15" x14ac:dyDescent="0.25">
      <c r="A263" s="118"/>
      <c r="B263" s="102" t="s">
        <v>258</v>
      </c>
      <c r="C263" s="291" t="s">
        <v>259</v>
      </c>
      <c r="D263" s="291"/>
      <c r="E263" s="291"/>
      <c r="F263" s="291"/>
      <c r="G263" s="291"/>
      <c r="H263" s="103" t="s">
        <v>112</v>
      </c>
      <c r="I263" s="109">
        <v>45</v>
      </c>
      <c r="J263" s="104"/>
      <c r="K263" s="109">
        <v>45</v>
      </c>
      <c r="L263" s="106"/>
      <c r="M263" s="104"/>
      <c r="N263" s="106"/>
      <c r="O263" s="104"/>
      <c r="P263" s="107">
        <v>4344.62</v>
      </c>
      <c r="GO263" s="91"/>
      <c r="GP263" s="91"/>
      <c r="GQ263" s="91"/>
      <c r="GR263" s="91"/>
      <c r="GS263" s="91"/>
      <c r="GT263" s="91"/>
      <c r="GU263" s="55"/>
      <c r="GV263" s="55"/>
      <c r="GW263" s="91"/>
      <c r="GX263" s="55" t="s">
        <v>259</v>
      </c>
      <c r="GY263" s="91"/>
      <c r="GZ263" s="91"/>
      <c r="HB263" s="91"/>
      <c r="HD263" s="55"/>
      <c r="HE263" s="55"/>
    </row>
    <row r="264" spans="1:213" customFormat="1" ht="15" x14ac:dyDescent="0.25">
      <c r="A264" s="119"/>
      <c r="B264" s="120"/>
      <c r="C264" s="290" t="s">
        <v>115</v>
      </c>
      <c r="D264" s="290"/>
      <c r="E264" s="290"/>
      <c r="F264" s="290"/>
      <c r="G264" s="290"/>
      <c r="H264" s="94"/>
      <c r="I264" s="95"/>
      <c r="J264" s="95"/>
      <c r="K264" s="95"/>
      <c r="L264" s="98"/>
      <c r="M264" s="95"/>
      <c r="N264" s="116">
        <v>33199.82</v>
      </c>
      <c r="O264" s="95"/>
      <c r="P264" s="117">
        <v>33199.82</v>
      </c>
      <c r="GO264" s="91"/>
      <c r="GP264" s="91"/>
      <c r="GQ264" s="91"/>
      <c r="GR264" s="91"/>
      <c r="GS264" s="91"/>
      <c r="GT264" s="91"/>
      <c r="GU264" s="55"/>
      <c r="GV264" s="55"/>
      <c r="GW264" s="91"/>
      <c r="GX264" s="55"/>
      <c r="GY264" s="91" t="s">
        <v>115</v>
      </c>
      <c r="GZ264" s="91"/>
      <c r="HB264" s="91"/>
      <c r="HD264" s="55"/>
      <c r="HE264" s="55"/>
    </row>
    <row r="265" spans="1:213" customFormat="1" ht="34.5" x14ac:dyDescent="0.25">
      <c r="A265" s="92" t="s">
        <v>265</v>
      </c>
      <c r="B265" s="93" t="s">
        <v>266</v>
      </c>
      <c r="C265" s="292" t="s">
        <v>267</v>
      </c>
      <c r="D265" s="292"/>
      <c r="E265" s="292"/>
      <c r="F265" s="292"/>
      <c r="G265" s="292"/>
      <c r="H265" s="94" t="s">
        <v>139</v>
      </c>
      <c r="I265" s="95">
        <v>0.94</v>
      </c>
      <c r="J265" s="96">
        <v>1</v>
      </c>
      <c r="K265" s="151">
        <v>0.94</v>
      </c>
      <c r="L265" s="98"/>
      <c r="M265" s="95"/>
      <c r="N265" s="99"/>
      <c r="O265" s="95"/>
      <c r="P265" s="100"/>
      <c r="GO265" s="91"/>
      <c r="GP265" s="91" t="s">
        <v>267</v>
      </c>
      <c r="GQ265" s="91" t="s">
        <v>4</v>
      </c>
      <c r="GR265" s="91" t="s">
        <v>4</v>
      </c>
      <c r="GS265" s="91" t="s">
        <v>4</v>
      </c>
      <c r="GT265" s="91" t="s">
        <v>4</v>
      </c>
      <c r="GU265" s="55"/>
      <c r="GV265" s="55"/>
      <c r="GW265" s="91"/>
      <c r="GX265" s="55"/>
      <c r="GY265" s="91"/>
      <c r="GZ265" s="91"/>
      <c r="HB265" s="91"/>
      <c r="HD265" s="55"/>
      <c r="HE265" s="55"/>
    </row>
    <row r="266" spans="1:213" customFormat="1" ht="15" hidden="1" x14ac:dyDescent="0.25">
      <c r="A266" s="101"/>
      <c r="B266" s="102" t="s">
        <v>20</v>
      </c>
      <c r="C266" s="291" t="s">
        <v>104</v>
      </c>
      <c r="D266" s="291"/>
      <c r="E266" s="291"/>
      <c r="F266" s="291"/>
      <c r="G266" s="291"/>
      <c r="H266" s="103" t="s">
        <v>105</v>
      </c>
      <c r="I266" s="104"/>
      <c r="J266" s="104"/>
      <c r="K266" s="148">
        <v>12.65193</v>
      </c>
      <c r="L266" s="106"/>
      <c r="M266" s="104"/>
      <c r="N266" s="106"/>
      <c r="O266" s="104"/>
      <c r="P266" s="107">
        <v>4825.07</v>
      </c>
      <c r="GO266" s="91"/>
      <c r="GP266" s="91"/>
      <c r="GQ266" s="91"/>
      <c r="GR266" s="91"/>
      <c r="GS266" s="91"/>
      <c r="GT266" s="91"/>
      <c r="GU266" s="55" t="s">
        <v>104</v>
      </c>
      <c r="GV266" s="55"/>
      <c r="GW266" s="91"/>
      <c r="GX266" s="55"/>
      <c r="GY266" s="91"/>
      <c r="GZ266" s="91"/>
      <c r="HB266" s="91"/>
      <c r="HD266" s="55"/>
      <c r="HE266" s="55"/>
    </row>
    <row r="267" spans="1:213" customFormat="1" ht="15" hidden="1" x14ac:dyDescent="0.25">
      <c r="A267" s="108"/>
      <c r="B267" s="102" t="s">
        <v>268</v>
      </c>
      <c r="C267" s="291" t="s">
        <v>269</v>
      </c>
      <c r="D267" s="291"/>
      <c r="E267" s="291"/>
      <c r="F267" s="291"/>
      <c r="G267" s="291"/>
      <c r="H267" s="103" t="s">
        <v>105</v>
      </c>
      <c r="I267" s="142">
        <v>9.9700000000000006</v>
      </c>
      <c r="J267" s="142">
        <v>1.35</v>
      </c>
      <c r="K267" s="148">
        <v>12.65193</v>
      </c>
      <c r="L267" s="110"/>
      <c r="M267" s="111"/>
      <c r="N267" s="112">
        <v>381.37</v>
      </c>
      <c r="O267" s="104"/>
      <c r="P267" s="107">
        <v>4825.07</v>
      </c>
      <c r="Q267" s="113"/>
      <c r="R267" s="113"/>
      <c r="GO267" s="91"/>
      <c r="GP267" s="91"/>
      <c r="GQ267" s="91"/>
      <c r="GR267" s="91"/>
      <c r="GS267" s="91"/>
      <c r="GT267" s="91"/>
      <c r="GU267" s="55"/>
      <c r="GV267" s="55" t="s">
        <v>269</v>
      </c>
      <c r="GW267" s="91"/>
      <c r="GX267" s="55"/>
      <c r="GY267" s="91"/>
      <c r="GZ267" s="91"/>
      <c r="HB267" s="91"/>
      <c r="HD267" s="55"/>
      <c r="HE267" s="55"/>
    </row>
    <row r="268" spans="1:213" customFormat="1" ht="15" hidden="1" x14ac:dyDescent="0.25">
      <c r="A268" s="101"/>
      <c r="B268" s="102" t="s">
        <v>28</v>
      </c>
      <c r="C268" s="291" t="s">
        <v>142</v>
      </c>
      <c r="D268" s="291"/>
      <c r="E268" s="291"/>
      <c r="F268" s="291"/>
      <c r="G268" s="291"/>
      <c r="H268" s="103"/>
      <c r="I268" s="104"/>
      <c r="J268" s="104"/>
      <c r="K268" s="104"/>
      <c r="L268" s="106"/>
      <c r="M268" s="104"/>
      <c r="N268" s="106"/>
      <c r="O268" s="104"/>
      <c r="P268" s="107">
        <v>62943.88</v>
      </c>
      <c r="GO268" s="91"/>
      <c r="GP268" s="91"/>
      <c r="GQ268" s="91"/>
      <c r="GR268" s="91"/>
      <c r="GS268" s="91"/>
      <c r="GT268" s="91"/>
      <c r="GU268" s="55" t="s">
        <v>142</v>
      </c>
      <c r="GV268" s="55"/>
      <c r="GW268" s="91"/>
      <c r="GX268" s="55"/>
      <c r="GY268" s="91"/>
      <c r="GZ268" s="91"/>
      <c r="HB268" s="91"/>
      <c r="HD268" s="55"/>
      <c r="HE268" s="55"/>
    </row>
    <row r="269" spans="1:213" customFormat="1" ht="15" hidden="1" x14ac:dyDescent="0.25">
      <c r="A269" s="101"/>
      <c r="B269" s="102"/>
      <c r="C269" s="291" t="s">
        <v>143</v>
      </c>
      <c r="D269" s="291"/>
      <c r="E269" s="291"/>
      <c r="F269" s="291"/>
      <c r="G269" s="291"/>
      <c r="H269" s="103" t="s">
        <v>105</v>
      </c>
      <c r="I269" s="104"/>
      <c r="J269" s="104"/>
      <c r="K269" s="148">
        <v>22.220189999999999</v>
      </c>
      <c r="L269" s="106"/>
      <c r="M269" s="104"/>
      <c r="N269" s="106"/>
      <c r="O269" s="104"/>
      <c r="P269" s="107">
        <v>11029.02</v>
      </c>
      <c r="GO269" s="91"/>
      <c r="GP269" s="91"/>
      <c r="GQ269" s="91"/>
      <c r="GR269" s="91"/>
      <c r="GS269" s="91"/>
      <c r="GT269" s="91"/>
      <c r="GU269" s="55" t="s">
        <v>143</v>
      </c>
      <c r="GV269" s="55"/>
      <c r="GW269" s="91"/>
      <c r="GX269" s="55"/>
      <c r="GY269" s="91"/>
      <c r="GZ269" s="91"/>
      <c r="HB269" s="91"/>
      <c r="HD269" s="55"/>
      <c r="HE269" s="55"/>
    </row>
    <row r="270" spans="1:213" customFormat="1" ht="45.75" hidden="1" x14ac:dyDescent="0.25">
      <c r="A270" s="108"/>
      <c r="B270" s="102" t="s">
        <v>270</v>
      </c>
      <c r="C270" s="291" t="s">
        <v>271</v>
      </c>
      <c r="D270" s="291"/>
      <c r="E270" s="291"/>
      <c r="F270" s="291"/>
      <c r="G270" s="291"/>
      <c r="H270" s="103" t="s">
        <v>146</v>
      </c>
      <c r="I270" s="122">
        <v>7.5</v>
      </c>
      <c r="J270" s="142">
        <v>1.35</v>
      </c>
      <c r="K270" s="105">
        <v>9.5175000000000001</v>
      </c>
      <c r="L270" s="149">
        <v>4836.09</v>
      </c>
      <c r="M270" s="147">
        <v>1.28</v>
      </c>
      <c r="N270" s="112">
        <v>6190.2</v>
      </c>
      <c r="O270" s="104"/>
      <c r="P270" s="107">
        <v>58915.23</v>
      </c>
      <c r="Q270" s="113"/>
      <c r="R270" s="113"/>
      <c r="GO270" s="91"/>
      <c r="GP270" s="91"/>
      <c r="GQ270" s="91"/>
      <c r="GR270" s="91"/>
      <c r="GS270" s="91"/>
      <c r="GT270" s="91"/>
      <c r="GU270" s="55"/>
      <c r="GV270" s="55" t="s">
        <v>271</v>
      </c>
      <c r="GW270" s="91"/>
      <c r="GX270" s="55"/>
      <c r="GY270" s="91"/>
      <c r="GZ270" s="91"/>
      <c r="HB270" s="91"/>
      <c r="HD270" s="55"/>
      <c r="HE270" s="55"/>
    </row>
    <row r="271" spans="1:213" customFormat="1" ht="15" hidden="1" x14ac:dyDescent="0.25">
      <c r="A271" s="118"/>
      <c r="B271" s="102" t="s">
        <v>272</v>
      </c>
      <c r="C271" s="291" t="s">
        <v>273</v>
      </c>
      <c r="D271" s="291"/>
      <c r="E271" s="291"/>
      <c r="F271" s="291"/>
      <c r="G271" s="291"/>
      <c r="H271" s="103" t="s">
        <v>105</v>
      </c>
      <c r="I271" s="109">
        <v>15</v>
      </c>
      <c r="J271" s="142">
        <v>1.35</v>
      </c>
      <c r="K271" s="144">
        <v>19.035</v>
      </c>
      <c r="L271" s="106"/>
      <c r="M271" s="104"/>
      <c r="N271" s="145">
        <v>508.49</v>
      </c>
      <c r="O271" s="104"/>
      <c r="P271" s="107">
        <v>9679.11</v>
      </c>
      <c r="GO271" s="91"/>
      <c r="GP271" s="91"/>
      <c r="GQ271" s="91"/>
      <c r="GR271" s="91"/>
      <c r="GS271" s="91"/>
      <c r="GT271" s="91"/>
      <c r="GU271" s="55"/>
      <c r="GV271" s="55"/>
      <c r="GW271" s="91"/>
      <c r="GX271" s="55"/>
      <c r="GY271" s="91"/>
      <c r="GZ271" s="91"/>
      <c r="HB271" s="91"/>
      <c r="HD271" s="55" t="s">
        <v>273</v>
      </c>
      <c r="HE271" s="55"/>
    </row>
    <row r="272" spans="1:213" customFormat="1" ht="15" hidden="1" x14ac:dyDescent="0.25">
      <c r="A272" s="108"/>
      <c r="B272" s="102" t="s">
        <v>144</v>
      </c>
      <c r="C272" s="291" t="s">
        <v>145</v>
      </c>
      <c r="D272" s="291"/>
      <c r="E272" s="291"/>
      <c r="F272" s="291"/>
      <c r="G272" s="291"/>
      <c r="H272" s="103" t="s">
        <v>146</v>
      </c>
      <c r="I272" s="142">
        <v>1.42</v>
      </c>
      <c r="J272" s="142">
        <v>1.35</v>
      </c>
      <c r="K272" s="148">
        <v>1.8019799999999999</v>
      </c>
      <c r="L272" s="110"/>
      <c r="M272" s="111"/>
      <c r="N272" s="112">
        <v>1610.55</v>
      </c>
      <c r="O272" s="104"/>
      <c r="P272" s="107">
        <v>2902.18</v>
      </c>
      <c r="Q272" s="113"/>
      <c r="R272" s="113"/>
      <c r="GO272" s="91"/>
      <c r="GP272" s="91"/>
      <c r="GQ272" s="91"/>
      <c r="GR272" s="91"/>
      <c r="GS272" s="91"/>
      <c r="GT272" s="91"/>
      <c r="GU272" s="55"/>
      <c r="GV272" s="55" t="s">
        <v>145</v>
      </c>
      <c r="GW272" s="91"/>
      <c r="GX272" s="55"/>
      <c r="GY272" s="91"/>
      <c r="GZ272" s="91"/>
      <c r="HB272" s="91"/>
      <c r="HD272" s="55"/>
      <c r="HE272" s="55"/>
    </row>
    <row r="273" spans="1:214" customFormat="1" ht="15" hidden="1" x14ac:dyDescent="0.25">
      <c r="A273" s="118"/>
      <c r="B273" s="102" t="s">
        <v>147</v>
      </c>
      <c r="C273" s="291" t="s">
        <v>148</v>
      </c>
      <c r="D273" s="291"/>
      <c r="E273" s="291"/>
      <c r="F273" s="291"/>
      <c r="G273" s="291"/>
      <c r="H273" s="103" t="s">
        <v>105</v>
      </c>
      <c r="I273" s="142">
        <v>1.42</v>
      </c>
      <c r="J273" s="142">
        <v>1.35</v>
      </c>
      <c r="K273" s="148">
        <v>1.8019799999999999</v>
      </c>
      <c r="L273" s="106"/>
      <c r="M273" s="104"/>
      <c r="N273" s="145">
        <v>476.71</v>
      </c>
      <c r="O273" s="104"/>
      <c r="P273" s="143">
        <v>859.02</v>
      </c>
      <c r="GO273" s="91"/>
      <c r="GP273" s="91"/>
      <c r="GQ273" s="91"/>
      <c r="GR273" s="91"/>
      <c r="GS273" s="91"/>
      <c r="GT273" s="91"/>
      <c r="GU273" s="55"/>
      <c r="GV273" s="55"/>
      <c r="GW273" s="91"/>
      <c r="GX273" s="55"/>
      <c r="GY273" s="91"/>
      <c r="GZ273" s="91"/>
      <c r="HB273" s="91"/>
      <c r="HD273" s="55" t="s">
        <v>148</v>
      </c>
      <c r="HE273" s="55"/>
    </row>
    <row r="274" spans="1:214" customFormat="1" ht="15" hidden="1" x14ac:dyDescent="0.25">
      <c r="A274" s="108"/>
      <c r="B274" s="102" t="s">
        <v>274</v>
      </c>
      <c r="C274" s="291" t="s">
        <v>275</v>
      </c>
      <c r="D274" s="291"/>
      <c r="E274" s="291"/>
      <c r="F274" s="291"/>
      <c r="G274" s="291"/>
      <c r="H274" s="103" t="s">
        <v>146</v>
      </c>
      <c r="I274" s="142">
        <v>0.63</v>
      </c>
      <c r="J274" s="142">
        <v>1.35</v>
      </c>
      <c r="K274" s="148">
        <v>0.79947000000000001</v>
      </c>
      <c r="L274" s="110"/>
      <c r="M274" s="111"/>
      <c r="N274" s="112">
        <v>1.17</v>
      </c>
      <c r="O274" s="104"/>
      <c r="P274" s="107">
        <v>0.94</v>
      </c>
      <c r="Q274" s="113"/>
      <c r="R274" s="113"/>
      <c r="GO274" s="91"/>
      <c r="GP274" s="91"/>
      <c r="GQ274" s="91"/>
      <c r="GR274" s="91"/>
      <c r="GS274" s="91"/>
      <c r="GT274" s="91"/>
      <c r="GU274" s="55"/>
      <c r="GV274" s="55" t="s">
        <v>275</v>
      </c>
      <c r="GW274" s="91"/>
      <c r="GX274" s="55"/>
      <c r="GY274" s="91"/>
      <c r="GZ274" s="91"/>
      <c r="HB274" s="91"/>
      <c r="HD274" s="55"/>
      <c r="HE274" s="55"/>
    </row>
    <row r="275" spans="1:214" customFormat="1" ht="15" hidden="1" x14ac:dyDescent="0.25">
      <c r="A275" s="108"/>
      <c r="B275" s="102" t="s">
        <v>276</v>
      </c>
      <c r="C275" s="291" t="s">
        <v>277</v>
      </c>
      <c r="D275" s="291"/>
      <c r="E275" s="291"/>
      <c r="F275" s="291"/>
      <c r="G275" s="291"/>
      <c r="H275" s="103" t="s">
        <v>146</v>
      </c>
      <c r="I275" s="142">
        <v>0.59</v>
      </c>
      <c r="J275" s="142">
        <v>1.35</v>
      </c>
      <c r="K275" s="148">
        <v>0.74870999999999999</v>
      </c>
      <c r="L275" s="149">
        <v>1043.1400000000001</v>
      </c>
      <c r="M275" s="147">
        <v>1.35</v>
      </c>
      <c r="N275" s="112">
        <v>1408.24</v>
      </c>
      <c r="O275" s="104"/>
      <c r="P275" s="107">
        <v>1054.3599999999999</v>
      </c>
      <c r="Q275" s="113"/>
      <c r="R275" s="113"/>
      <c r="GO275" s="91"/>
      <c r="GP275" s="91"/>
      <c r="GQ275" s="91"/>
      <c r="GR275" s="91"/>
      <c r="GS275" s="91"/>
      <c r="GT275" s="91"/>
      <c r="GU275" s="55"/>
      <c r="GV275" s="55" t="s">
        <v>277</v>
      </c>
      <c r="GW275" s="91"/>
      <c r="GX275" s="55"/>
      <c r="GY275" s="91"/>
      <c r="GZ275" s="91"/>
      <c r="HB275" s="91"/>
      <c r="HD275" s="55"/>
      <c r="HE275" s="55"/>
    </row>
    <row r="276" spans="1:214" customFormat="1" ht="15" hidden="1" x14ac:dyDescent="0.25">
      <c r="A276" s="118"/>
      <c r="B276" s="102" t="s">
        <v>155</v>
      </c>
      <c r="C276" s="291" t="s">
        <v>156</v>
      </c>
      <c r="D276" s="291"/>
      <c r="E276" s="291"/>
      <c r="F276" s="291"/>
      <c r="G276" s="291"/>
      <c r="H276" s="103" t="s">
        <v>105</v>
      </c>
      <c r="I276" s="142">
        <v>0.59</v>
      </c>
      <c r="J276" s="142">
        <v>1.35</v>
      </c>
      <c r="K276" s="148">
        <v>0.74870999999999999</v>
      </c>
      <c r="L276" s="106"/>
      <c r="M276" s="104"/>
      <c r="N276" s="145">
        <v>354.89</v>
      </c>
      <c r="O276" s="104"/>
      <c r="P276" s="143">
        <v>265.70999999999998</v>
      </c>
      <c r="GO276" s="91"/>
      <c r="GP276" s="91"/>
      <c r="GQ276" s="91"/>
      <c r="GR276" s="91"/>
      <c r="GS276" s="91"/>
      <c r="GT276" s="91"/>
      <c r="GU276" s="55"/>
      <c r="GV276" s="55"/>
      <c r="GW276" s="91"/>
      <c r="GX276" s="55"/>
      <c r="GY276" s="91"/>
      <c r="GZ276" s="91"/>
      <c r="HB276" s="91"/>
      <c r="HD276" s="55" t="s">
        <v>156</v>
      </c>
      <c r="HE276" s="55"/>
    </row>
    <row r="277" spans="1:214" customFormat="1" ht="15" hidden="1" x14ac:dyDescent="0.25">
      <c r="A277" s="108"/>
      <c r="B277" s="102" t="s">
        <v>278</v>
      </c>
      <c r="C277" s="291" t="s">
        <v>279</v>
      </c>
      <c r="D277" s="291"/>
      <c r="E277" s="291"/>
      <c r="F277" s="291"/>
      <c r="G277" s="291"/>
      <c r="H277" s="103" t="s">
        <v>146</v>
      </c>
      <c r="I277" s="122">
        <v>0.5</v>
      </c>
      <c r="J277" s="142">
        <v>1.35</v>
      </c>
      <c r="K277" s="105">
        <v>0.63449999999999995</v>
      </c>
      <c r="L277" s="110"/>
      <c r="M277" s="111"/>
      <c r="N277" s="112">
        <v>112.16</v>
      </c>
      <c r="O277" s="104"/>
      <c r="P277" s="107">
        <v>71.17</v>
      </c>
      <c r="Q277" s="113"/>
      <c r="R277" s="113"/>
      <c r="GO277" s="91"/>
      <c r="GP277" s="91"/>
      <c r="GQ277" s="91"/>
      <c r="GR277" s="91"/>
      <c r="GS277" s="91"/>
      <c r="GT277" s="91"/>
      <c r="GU277" s="55"/>
      <c r="GV277" s="55" t="s">
        <v>279</v>
      </c>
      <c r="GW277" s="91"/>
      <c r="GX277" s="55"/>
      <c r="GY277" s="91"/>
      <c r="GZ277" s="91"/>
      <c r="HB277" s="91"/>
      <c r="HD277" s="55"/>
      <c r="HE277" s="55"/>
    </row>
    <row r="278" spans="1:214" customFormat="1" ht="15" hidden="1" x14ac:dyDescent="0.25">
      <c r="A278" s="118"/>
      <c r="B278" s="102" t="s">
        <v>155</v>
      </c>
      <c r="C278" s="291" t="s">
        <v>156</v>
      </c>
      <c r="D278" s="291"/>
      <c r="E278" s="291"/>
      <c r="F278" s="291"/>
      <c r="G278" s="291"/>
      <c r="H278" s="103" t="s">
        <v>105</v>
      </c>
      <c r="I278" s="122">
        <v>0.5</v>
      </c>
      <c r="J278" s="142">
        <v>1.35</v>
      </c>
      <c r="K278" s="105">
        <v>0.63449999999999995</v>
      </c>
      <c r="L278" s="106"/>
      <c r="M278" s="104"/>
      <c r="N278" s="145">
        <v>354.89</v>
      </c>
      <c r="O278" s="104"/>
      <c r="P278" s="143">
        <v>225.18</v>
      </c>
      <c r="GO278" s="91"/>
      <c r="GP278" s="91"/>
      <c r="GQ278" s="91"/>
      <c r="GR278" s="91"/>
      <c r="GS278" s="91"/>
      <c r="GT278" s="91"/>
      <c r="GU278" s="55"/>
      <c r="GV278" s="55"/>
      <c r="GW278" s="91"/>
      <c r="GX278" s="55"/>
      <c r="GY278" s="91"/>
      <c r="GZ278" s="91"/>
      <c r="HB278" s="91"/>
      <c r="HD278" s="55" t="s">
        <v>156</v>
      </c>
      <c r="HE278" s="55"/>
    </row>
    <row r="279" spans="1:214" customFormat="1" ht="15" hidden="1" x14ac:dyDescent="0.25">
      <c r="A279" s="101"/>
      <c r="B279" s="102" t="s">
        <v>157</v>
      </c>
      <c r="C279" s="291" t="s">
        <v>158</v>
      </c>
      <c r="D279" s="291"/>
      <c r="E279" s="291"/>
      <c r="F279" s="291"/>
      <c r="G279" s="291"/>
      <c r="H279" s="103"/>
      <c r="I279" s="104"/>
      <c r="J279" s="104"/>
      <c r="K279" s="104"/>
      <c r="L279" s="106"/>
      <c r="M279" s="104"/>
      <c r="N279" s="106"/>
      <c r="O279" s="104"/>
      <c r="P279" s="143">
        <v>40.049999999999997</v>
      </c>
      <c r="GO279" s="91"/>
      <c r="GP279" s="91"/>
      <c r="GQ279" s="91"/>
      <c r="GR279" s="91"/>
      <c r="GS279" s="91"/>
      <c r="GT279" s="91"/>
      <c r="GU279" s="55" t="s">
        <v>158</v>
      </c>
      <c r="GV279" s="55"/>
      <c r="GW279" s="91"/>
      <c r="GX279" s="55"/>
      <c r="GY279" s="91"/>
      <c r="GZ279" s="91"/>
      <c r="HB279" s="91"/>
      <c r="HD279" s="55"/>
      <c r="HE279" s="55"/>
    </row>
    <row r="280" spans="1:214" customFormat="1" ht="15" hidden="1" x14ac:dyDescent="0.25">
      <c r="A280" s="108"/>
      <c r="B280" s="102" t="s">
        <v>280</v>
      </c>
      <c r="C280" s="291" t="s">
        <v>281</v>
      </c>
      <c r="D280" s="291"/>
      <c r="E280" s="291"/>
      <c r="F280" s="291"/>
      <c r="G280" s="291"/>
      <c r="H280" s="103" t="s">
        <v>282</v>
      </c>
      <c r="I280" s="142">
        <v>1.53</v>
      </c>
      <c r="J280" s="104"/>
      <c r="K280" s="105">
        <v>1.4381999999999999</v>
      </c>
      <c r="L280" s="146">
        <v>35.71</v>
      </c>
      <c r="M280" s="147">
        <v>0.78</v>
      </c>
      <c r="N280" s="112">
        <v>27.85</v>
      </c>
      <c r="O280" s="104"/>
      <c r="P280" s="107">
        <v>40.049999999999997</v>
      </c>
      <c r="Q280" s="113"/>
      <c r="R280" s="113"/>
      <c r="GO280" s="91"/>
      <c r="GP280" s="91"/>
      <c r="GQ280" s="91"/>
      <c r="GR280" s="91"/>
      <c r="GS280" s="91"/>
      <c r="GT280" s="91"/>
      <c r="GU280" s="55"/>
      <c r="GV280" s="55" t="s">
        <v>281</v>
      </c>
      <c r="GW280" s="91"/>
      <c r="GX280" s="55"/>
      <c r="GY280" s="91"/>
      <c r="GZ280" s="91"/>
      <c r="HB280" s="91"/>
      <c r="HD280" s="55"/>
      <c r="HE280" s="55"/>
    </row>
    <row r="281" spans="1:214" customFormat="1" ht="15" hidden="1" x14ac:dyDescent="0.25">
      <c r="A281" s="153" t="s">
        <v>283</v>
      </c>
      <c r="B281" s="154" t="s">
        <v>284</v>
      </c>
      <c r="C281" s="296" t="s">
        <v>285</v>
      </c>
      <c r="D281" s="296"/>
      <c r="E281" s="296"/>
      <c r="F281" s="296"/>
      <c r="G281" s="296"/>
      <c r="H281" s="155" t="s">
        <v>167</v>
      </c>
      <c r="I281" s="156">
        <v>0</v>
      </c>
      <c r="J281" s="157"/>
      <c r="K281" s="156">
        <v>0</v>
      </c>
      <c r="L281" s="158"/>
      <c r="M281" s="157"/>
      <c r="N281" s="158"/>
      <c r="O281" s="157"/>
      <c r="P281" s="159"/>
      <c r="GO281" s="91"/>
      <c r="GP281" s="91"/>
      <c r="GQ281" s="91"/>
      <c r="GR281" s="91"/>
      <c r="GS281" s="91"/>
      <c r="GT281" s="91"/>
      <c r="GU281" s="55"/>
      <c r="GV281" s="55"/>
      <c r="GW281" s="91"/>
      <c r="GX281" s="55"/>
      <c r="GY281" s="91"/>
      <c r="GZ281" s="91"/>
      <c r="HB281" s="91"/>
      <c r="HD281" s="55"/>
      <c r="HE281" s="55"/>
      <c r="HF281" s="160" t="s">
        <v>285</v>
      </c>
    </row>
    <row r="282" spans="1:214" customFormat="1" ht="15" hidden="1" x14ac:dyDescent="0.25">
      <c r="A282" s="153" t="s">
        <v>283</v>
      </c>
      <c r="B282" s="154" t="s">
        <v>286</v>
      </c>
      <c r="C282" s="296" t="s">
        <v>287</v>
      </c>
      <c r="D282" s="296"/>
      <c r="E282" s="296"/>
      <c r="F282" s="296"/>
      <c r="G282" s="296"/>
      <c r="H282" s="155" t="s">
        <v>167</v>
      </c>
      <c r="I282" s="156">
        <v>0</v>
      </c>
      <c r="J282" s="157"/>
      <c r="K282" s="156">
        <v>0</v>
      </c>
      <c r="L282" s="158"/>
      <c r="M282" s="157"/>
      <c r="N282" s="158"/>
      <c r="O282" s="157"/>
      <c r="P282" s="159"/>
      <c r="GO282" s="91"/>
      <c r="GP282" s="91"/>
      <c r="GQ282" s="91"/>
      <c r="GR282" s="91"/>
      <c r="GS282" s="91"/>
      <c r="GT282" s="91"/>
      <c r="GU282" s="55"/>
      <c r="GV282" s="55"/>
      <c r="GW282" s="91"/>
      <c r="GX282" s="55"/>
      <c r="GY282" s="91"/>
      <c r="GZ282" s="91"/>
      <c r="HB282" s="91"/>
      <c r="HD282" s="55"/>
      <c r="HE282" s="55"/>
      <c r="HF282" s="160" t="s">
        <v>287</v>
      </c>
    </row>
    <row r="283" spans="1:214" customFormat="1" ht="15" x14ac:dyDescent="0.25">
      <c r="A283" s="114"/>
      <c r="B283" s="115"/>
      <c r="C283" s="290" t="s">
        <v>108</v>
      </c>
      <c r="D283" s="290"/>
      <c r="E283" s="290"/>
      <c r="F283" s="290"/>
      <c r="G283" s="290"/>
      <c r="H283" s="94"/>
      <c r="I283" s="95"/>
      <c r="J283" s="95"/>
      <c r="K283" s="95"/>
      <c r="L283" s="98"/>
      <c r="M283" s="95"/>
      <c r="N283" s="116"/>
      <c r="O283" s="95"/>
      <c r="P283" s="117">
        <v>78838.02</v>
      </c>
      <c r="Q283" s="113"/>
      <c r="R283" s="113"/>
      <c r="GO283" s="91"/>
      <c r="GP283" s="91"/>
      <c r="GQ283" s="91"/>
      <c r="GR283" s="91"/>
      <c r="GS283" s="91"/>
      <c r="GT283" s="91"/>
      <c r="GU283" s="55"/>
      <c r="GV283" s="55"/>
      <c r="GW283" s="91" t="s">
        <v>108</v>
      </c>
      <c r="GX283" s="55"/>
      <c r="GY283" s="91"/>
      <c r="GZ283" s="91"/>
      <c r="HB283" s="91"/>
      <c r="HD283" s="55"/>
      <c r="HE283" s="55"/>
      <c r="HF283" s="160"/>
    </row>
    <row r="284" spans="1:214" customFormat="1" ht="15" x14ac:dyDescent="0.25">
      <c r="A284" s="118"/>
      <c r="B284" s="102"/>
      <c r="C284" s="291" t="s">
        <v>109</v>
      </c>
      <c r="D284" s="291"/>
      <c r="E284" s="291"/>
      <c r="F284" s="291"/>
      <c r="G284" s="291"/>
      <c r="H284" s="103"/>
      <c r="I284" s="104"/>
      <c r="J284" s="104"/>
      <c r="K284" s="104"/>
      <c r="L284" s="106"/>
      <c r="M284" s="104"/>
      <c r="N284" s="106"/>
      <c r="O284" s="104"/>
      <c r="P284" s="107">
        <v>15854.09</v>
      </c>
      <c r="GO284" s="91"/>
      <c r="GP284" s="91"/>
      <c r="GQ284" s="91"/>
      <c r="GR284" s="91"/>
      <c r="GS284" s="91"/>
      <c r="GT284" s="91"/>
      <c r="GU284" s="55"/>
      <c r="GV284" s="55"/>
      <c r="GW284" s="91"/>
      <c r="GX284" s="55" t="s">
        <v>109</v>
      </c>
      <c r="GY284" s="91"/>
      <c r="GZ284" s="91"/>
      <c r="HB284" s="91"/>
      <c r="HD284" s="55"/>
      <c r="HE284" s="55"/>
      <c r="HF284" s="160"/>
    </row>
    <row r="285" spans="1:214" customFormat="1" ht="15" x14ac:dyDescent="0.25">
      <c r="A285" s="118"/>
      <c r="B285" s="102" t="s">
        <v>256</v>
      </c>
      <c r="C285" s="291" t="s">
        <v>257</v>
      </c>
      <c r="D285" s="291"/>
      <c r="E285" s="291"/>
      <c r="F285" s="291"/>
      <c r="G285" s="291"/>
      <c r="H285" s="103" t="s">
        <v>112</v>
      </c>
      <c r="I285" s="109">
        <v>106</v>
      </c>
      <c r="J285" s="104"/>
      <c r="K285" s="109">
        <v>106</v>
      </c>
      <c r="L285" s="106"/>
      <c r="M285" s="104"/>
      <c r="N285" s="106"/>
      <c r="O285" s="104"/>
      <c r="P285" s="107">
        <v>16805.34</v>
      </c>
      <c r="GO285" s="91"/>
      <c r="GP285" s="91"/>
      <c r="GQ285" s="91"/>
      <c r="GR285" s="91"/>
      <c r="GS285" s="91"/>
      <c r="GT285" s="91"/>
      <c r="GU285" s="55"/>
      <c r="GV285" s="55"/>
      <c r="GW285" s="91"/>
      <c r="GX285" s="55" t="s">
        <v>257</v>
      </c>
      <c r="GY285" s="91"/>
      <c r="GZ285" s="91"/>
      <c r="HB285" s="91"/>
      <c r="HD285" s="55"/>
      <c r="HE285" s="55"/>
      <c r="HF285" s="160"/>
    </row>
    <row r="286" spans="1:214" customFormat="1" ht="15" x14ac:dyDescent="0.25">
      <c r="A286" s="118"/>
      <c r="B286" s="102" t="s">
        <v>258</v>
      </c>
      <c r="C286" s="291" t="s">
        <v>259</v>
      </c>
      <c r="D286" s="291"/>
      <c r="E286" s="291"/>
      <c r="F286" s="291"/>
      <c r="G286" s="291"/>
      <c r="H286" s="103" t="s">
        <v>112</v>
      </c>
      <c r="I286" s="109">
        <v>45</v>
      </c>
      <c r="J286" s="104"/>
      <c r="K286" s="109">
        <v>45</v>
      </c>
      <c r="L286" s="106"/>
      <c r="M286" s="104"/>
      <c r="N286" s="106"/>
      <c r="O286" s="104"/>
      <c r="P286" s="107">
        <v>7134.34</v>
      </c>
      <c r="GO286" s="91"/>
      <c r="GP286" s="91"/>
      <c r="GQ286" s="91"/>
      <c r="GR286" s="91"/>
      <c r="GS286" s="91"/>
      <c r="GT286" s="91"/>
      <c r="GU286" s="55"/>
      <c r="GV286" s="55"/>
      <c r="GW286" s="91"/>
      <c r="GX286" s="55" t="s">
        <v>259</v>
      </c>
      <c r="GY286" s="91"/>
      <c r="GZ286" s="91"/>
      <c r="HB286" s="91"/>
      <c r="HD286" s="55"/>
      <c r="HE286" s="55"/>
      <c r="HF286" s="160"/>
    </row>
    <row r="287" spans="1:214" customFormat="1" ht="15" x14ac:dyDescent="0.25">
      <c r="A287" s="119"/>
      <c r="B287" s="120"/>
      <c r="C287" s="290" t="s">
        <v>115</v>
      </c>
      <c r="D287" s="290"/>
      <c r="E287" s="290"/>
      <c r="F287" s="290"/>
      <c r="G287" s="290"/>
      <c r="H287" s="94"/>
      <c r="I287" s="95"/>
      <c r="J287" s="95"/>
      <c r="K287" s="95"/>
      <c r="L287" s="98"/>
      <c r="M287" s="95"/>
      <c r="N287" s="116">
        <v>109337.98</v>
      </c>
      <c r="O287" s="95"/>
      <c r="P287" s="117">
        <v>102777.7</v>
      </c>
      <c r="GO287" s="91"/>
      <c r="GP287" s="91"/>
      <c r="GQ287" s="91"/>
      <c r="GR287" s="91"/>
      <c r="GS287" s="91"/>
      <c r="GT287" s="91"/>
      <c r="GU287" s="55"/>
      <c r="GV287" s="55"/>
      <c r="GW287" s="91"/>
      <c r="GX287" s="55"/>
      <c r="GY287" s="91" t="s">
        <v>115</v>
      </c>
      <c r="GZ287" s="91"/>
      <c r="HB287" s="91"/>
      <c r="HD287" s="55"/>
      <c r="HE287" s="55"/>
      <c r="HF287" s="160"/>
    </row>
    <row r="288" spans="1:214" customFormat="1" ht="68.25" x14ac:dyDescent="0.25">
      <c r="A288" s="92" t="s">
        <v>288</v>
      </c>
      <c r="B288" s="93" t="s">
        <v>289</v>
      </c>
      <c r="C288" s="292" t="s">
        <v>290</v>
      </c>
      <c r="D288" s="292"/>
      <c r="E288" s="292"/>
      <c r="F288" s="292"/>
      <c r="G288" s="292"/>
      <c r="H288" s="94" t="s">
        <v>139</v>
      </c>
      <c r="I288" s="95">
        <v>0.94</v>
      </c>
      <c r="J288" s="96">
        <v>1</v>
      </c>
      <c r="K288" s="151">
        <v>0.94</v>
      </c>
      <c r="L288" s="98"/>
      <c r="M288" s="95"/>
      <c r="N288" s="99"/>
      <c r="O288" s="95"/>
      <c r="P288" s="100"/>
      <c r="GO288" s="91"/>
      <c r="GP288" s="91" t="s">
        <v>290</v>
      </c>
      <c r="GQ288" s="91" t="s">
        <v>4</v>
      </c>
      <c r="GR288" s="91" t="s">
        <v>4</v>
      </c>
      <c r="GS288" s="91" t="s">
        <v>4</v>
      </c>
      <c r="GT288" s="91" t="s">
        <v>4</v>
      </c>
      <c r="GU288" s="55"/>
      <c r="GV288" s="55"/>
      <c r="GW288" s="91"/>
      <c r="GX288" s="55"/>
      <c r="GY288" s="91"/>
      <c r="GZ288" s="91"/>
      <c r="HB288" s="91"/>
      <c r="HD288" s="55"/>
      <c r="HE288" s="55"/>
      <c r="HF288" s="160"/>
    </row>
    <row r="289" spans="1:214" customFormat="1" ht="15" hidden="1" x14ac:dyDescent="0.25">
      <c r="A289" s="101"/>
      <c r="B289" s="102" t="s">
        <v>20</v>
      </c>
      <c r="C289" s="291" t="s">
        <v>104</v>
      </c>
      <c r="D289" s="291"/>
      <c r="E289" s="291"/>
      <c r="F289" s="291"/>
      <c r="G289" s="291"/>
      <c r="H289" s="103" t="s">
        <v>105</v>
      </c>
      <c r="I289" s="104"/>
      <c r="J289" s="104"/>
      <c r="K289" s="148">
        <v>106.22799000000001</v>
      </c>
      <c r="L289" s="106"/>
      <c r="M289" s="104"/>
      <c r="N289" s="106"/>
      <c r="O289" s="104"/>
      <c r="P289" s="107">
        <v>39387.21</v>
      </c>
      <c r="GO289" s="91"/>
      <c r="GP289" s="91"/>
      <c r="GQ289" s="91"/>
      <c r="GR289" s="91"/>
      <c r="GS289" s="91"/>
      <c r="GT289" s="91"/>
      <c r="GU289" s="55" t="s">
        <v>104</v>
      </c>
      <c r="GV289" s="55"/>
      <c r="GW289" s="91"/>
      <c r="GX289" s="55"/>
      <c r="GY289" s="91"/>
      <c r="GZ289" s="91"/>
      <c r="HB289" s="91"/>
      <c r="HD289" s="55"/>
      <c r="HE289" s="55"/>
      <c r="HF289" s="160"/>
    </row>
    <row r="290" spans="1:214" customFormat="1" ht="15" hidden="1" x14ac:dyDescent="0.25">
      <c r="A290" s="108"/>
      <c r="B290" s="102" t="s">
        <v>248</v>
      </c>
      <c r="C290" s="291" t="s">
        <v>249</v>
      </c>
      <c r="D290" s="291"/>
      <c r="E290" s="291"/>
      <c r="F290" s="291"/>
      <c r="G290" s="291"/>
      <c r="H290" s="103" t="s">
        <v>105</v>
      </c>
      <c r="I290" s="142">
        <v>83.71</v>
      </c>
      <c r="J290" s="142">
        <v>1.35</v>
      </c>
      <c r="K290" s="148">
        <v>106.22799000000001</v>
      </c>
      <c r="L290" s="110"/>
      <c r="M290" s="111"/>
      <c r="N290" s="112">
        <v>370.78</v>
      </c>
      <c r="O290" s="104"/>
      <c r="P290" s="107">
        <v>39387.21</v>
      </c>
      <c r="Q290" s="113"/>
      <c r="R290" s="113"/>
      <c r="GO290" s="91"/>
      <c r="GP290" s="91"/>
      <c r="GQ290" s="91"/>
      <c r="GR290" s="91"/>
      <c r="GS290" s="91"/>
      <c r="GT290" s="91"/>
      <c r="GU290" s="55"/>
      <c r="GV290" s="55" t="s">
        <v>249</v>
      </c>
      <c r="GW290" s="91"/>
      <c r="GX290" s="55"/>
      <c r="GY290" s="91"/>
      <c r="GZ290" s="91"/>
      <c r="HB290" s="91"/>
      <c r="HD290" s="55"/>
      <c r="HE290" s="55"/>
      <c r="HF290" s="160"/>
    </row>
    <row r="291" spans="1:214" customFormat="1" ht="15" hidden="1" x14ac:dyDescent="0.25">
      <c r="A291" s="101"/>
      <c r="B291" s="102" t="s">
        <v>28</v>
      </c>
      <c r="C291" s="291" t="s">
        <v>142</v>
      </c>
      <c r="D291" s="291"/>
      <c r="E291" s="291"/>
      <c r="F291" s="291"/>
      <c r="G291" s="291"/>
      <c r="H291" s="103"/>
      <c r="I291" s="104"/>
      <c r="J291" s="104"/>
      <c r="K291" s="104"/>
      <c r="L291" s="106"/>
      <c r="M291" s="104"/>
      <c r="N291" s="106"/>
      <c r="O291" s="104"/>
      <c r="P291" s="107">
        <v>264102.42</v>
      </c>
      <c r="GO291" s="91"/>
      <c r="GP291" s="91"/>
      <c r="GQ291" s="91"/>
      <c r="GR291" s="91"/>
      <c r="GS291" s="91"/>
      <c r="GT291" s="91"/>
      <c r="GU291" s="55" t="s">
        <v>142</v>
      </c>
      <c r="GV291" s="55"/>
      <c r="GW291" s="91"/>
      <c r="GX291" s="55"/>
      <c r="GY291" s="91"/>
      <c r="GZ291" s="91"/>
      <c r="HB291" s="91"/>
      <c r="HD291" s="55"/>
      <c r="HE291" s="55"/>
      <c r="HF291" s="160"/>
    </row>
    <row r="292" spans="1:214" customFormat="1" ht="15" hidden="1" x14ac:dyDescent="0.25">
      <c r="A292" s="101"/>
      <c r="B292" s="102"/>
      <c r="C292" s="291" t="s">
        <v>143</v>
      </c>
      <c r="D292" s="291"/>
      <c r="E292" s="291"/>
      <c r="F292" s="291"/>
      <c r="G292" s="291"/>
      <c r="H292" s="103" t="s">
        <v>105</v>
      </c>
      <c r="I292" s="104"/>
      <c r="J292" s="104"/>
      <c r="K292" s="148">
        <v>129.59028000000001</v>
      </c>
      <c r="L292" s="106"/>
      <c r="M292" s="104"/>
      <c r="N292" s="106"/>
      <c r="O292" s="104"/>
      <c r="P292" s="107">
        <v>58884.67</v>
      </c>
      <c r="GO292" s="91"/>
      <c r="GP292" s="91"/>
      <c r="GQ292" s="91"/>
      <c r="GR292" s="91"/>
      <c r="GS292" s="91"/>
      <c r="GT292" s="91"/>
      <c r="GU292" s="55" t="s">
        <v>143</v>
      </c>
      <c r="GV292" s="55"/>
      <c r="GW292" s="91"/>
      <c r="GX292" s="55"/>
      <c r="GY292" s="91"/>
      <c r="GZ292" s="91"/>
      <c r="HB292" s="91"/>
      <c r="HD292" s="55"/>
      <c r="HE292" s="55"/>
      <c r="HF292" s="160"/>
    </row>
    <row r="293" spans="1:214" customFormat="1" ht="23.25" hidden="1" x14ac:dyDescent="0.25">
      <c r="A293" s="108"/>
      <c r="B293" s="102" t="s">
        <v>291</v>
      </c>
      <c r="C293" s="291" t="s">
        <v>292</v>
      </c>
      <c r="D293" s="291"/>
      <c r="E293" s="291"/>
      <c r="F293" s="291"/>
      <c r="G293" s="291"/>
      <c r="H293" s="103" t="s">
        <v>146</v>
      </c>
      <c r="I293" s="142">
        <v>0.34</v>
      </c>
      <c r="J293" s="142">
        <v>1.35</v>
      </c>
      <c r="K293" s="148">
        <v>0.43146000000000001</v>
      </c>
      <c r="L293" s="149">
        <v>1162.81</v>
      </c>
      <c r="M293" s="147">
        <v>1.25</v>
      </c>
      <c r="N293" s="112">
        <v>1453.51</v>
      </c>
      <c r="O293" s="104"/>
      <c r="P293" s="107">
        <v>627.13</v>
      </c>
      <c r="Q293" s="113"/>
      <c r="R293" s="113"/>
      <c r="GO293" s="91"/>
      <c r="GP293" s="91"/>
      <c r="GQ293" s="91"/>
      <c r="GR293" s="91"/>
      <c r="GS293" s="91"/>
      <c r="GT293" s="91"/>
      <c r="GU293" s="55"/>
      <c r="GV293" s="55" t="s">
        <v>292</v>
      </c>
      <c r="GW293" s="91"/>
      <c r="GX293" s="55"/>
      <c r="GY293" s="91"/>
      <c r="GZ293" s="91"/>
      <c r="HB293" s="91"/>
      <c r="HD293" s="55"/>
      <c r="HE293" s="55"/>
      <c r="HF293" s="160"/>
    </row>
    <row r="294" spans="1:214" customFormat="1" ht="15" hidden="1" x14ac:dyDescent="0.25">
      <c r="A294" s="118"/>
      <c r="B294" s="102" t="s">
        <v>252</v>
      </c>
      <c r="C294" s="291" t="s">
        <v>253</v>
      </c>
      <c r="D294" s="291"/>
      <c r="E294" s="291"/>
      <c r="F294" s="291"/>
      <c r="G294" s="291"/>
      <c r="H294" s="103" t="s">
        <v>105</v>
      </c>
      <c r="I294" s="142">
        <v>0.34</v>
      </c>
      <c r="J294" s="142">
        <v>1.35</v>
      </c>
      <c r="K294" s="148">
        <v>0.43146000000000001</v>
      </c>
      <c r="L294" s="106"/>
      <c r="M294" s="104"/>
      <c r="N294" s="145">
        <v>407.85</v>
      </c>
      <c r="O294" s="104"/>
      <c r="P294" s="143">
        <v>175.97</v>
      </c>
      <c r="GO294" s="91"/>
      <c r="GP294" s="91"/>
      <c r="GQ294" s="91"/>
      <c r="GR294" s="91"/>
      <c r="GS294" s="91"/>
      <c r="GT294" s="91"/>
      <c r="GU294" s="55"/>
      <c r="GV294" s="55"/>
      <c r="GW294" s="91"/>
      <c r="GX294" s="55"/>
      <c r="GY294" s="91"/>
      <c r="GZ294" s="91"/>
      <c r="HB294" s="91"/>
      <c r="HD294" s="55" t="s">
        <v>253</v>
      </c>
      <c r="HE294" s="55"/>
      <c r="HF294" s="160"/>
    </row>
    <row r="295" spans="1:214" customFormat="1" ht="45.75" hidden="1" x14ac:dyDescent="0.25">
      <c r="A295" s="108"/>
      <c r="B295" s="102" t="s">
        <v>270</v>
      </c>
      <c r="C295" s="291" t="s">
        <v>271</v>
      </c>
      <c r="D295" s="291"/>
      <c r="E295" s="291"/>
      <c r="F295" s="291"/>
      <c r="G295" s="291"/>
      <c r="H295" s="103" t="s">
        <v>146</v>
      </c>
      <c r="I295" s="109">
        <v>30</v>
      </c>
      <c r="J295" s="142">
        <v>1.35</v>
      </c>
      <c r="K295" s="142">
        <v>38.07</v>
      </c>
      <c r="L295" s="149">
        <v>4836.09</v>
      </c>
      <c r="M295" s="147">
        <v>1.28</v>
      </c>
      <c r="N295" s="112">
        <v>6190.2</v>
      </c>
      <c r="O295" s="104"/>
      <c r="P295" s="107">
        <v>235660.91</v>
      </c>
      <c r="Q295" s="113"/>
      <c r="R295" s="113"/>
      <c r="GO295" s="91"/>
      <c r="GP295" s="91"/>
      <c r="GQ295" s="91"/>
      <c r="GR295" s="91"/>
      <c r="GS295" s="91"/>
      <c r="GT295" s="91"/>
      <c r="GU295" s="55"/>
      <c r="GV295" s="55" t="s">
        <v>271</v>
      </c>
      <c r="GW295" s="91"/>
      <c r="GX295" s="55"/>
      <c r="GY295" s="91"/>
      <c r="GZ295" s="91"/>
      <c r="HB295" s="91"/>
      <c r="HD295" s="55"/>
      <c r="HE295" s="55"/>
      <c r="HF295" s="160"/>
    </row>
    <row r="296" spans="1:214" customFormat="1" ht="15" hidden="1" x14ac:dyDescent="0.25">
      <c r="A296" s="118"/>
      <c r="B296" s="102" t="s">
        <v>272</v>
      </c>
      <c r="C296" s="291" t="s">
        <v>273</v>
      </c>
      <c r="D296" s="291"/>
      <c r="E296" s="291"/>
      <c r="F296" s="291"/>
      <c r="G296" s="291"/>
      <c r="H296" s="103" t="s">
        <v>105</v>
      </c>
      <c r="I296" s="109">
        <v>60</v>
      </c>
      <c r="J296" s="142">
        <v>1.35</v>
      </c>
      <c r="K296" s="142">
        <v>76.14</v>
      </c>
      <c r="L296" s="106"/>
      <c r="M296" s="104"/>
      <c r="N296" s="145">
        <v>508.49</v>
      </c>
      <c r="O296" s="104"/>
      <c r="P296" s="107">
        <v>38716.43</v>
      </c>
      <c r="GO296" s="91"/>
      <c r="GP296" s="91"/>
      <c r="GQ296" s="91"/>
      <c r="GR296" s="91"/>
      <c r="GS296" s="91"/>
      <c r="GT296" s="91"/>
      <c r="GU296" s="55"/>
      <c r="GV296" s="55"/>
      <c r="GW296" s="91"/>
      <c r="GX296" s="55"/>
      <c r="GY296" s="91"/>
      <c r="GZ296" s="91"/>
      <c r="HB296" s="91"/>
      <c r="HD296" s="55" t="s">
        <v>273</v>
      </c>
      <c r="HE296" s="55"/>
      <c r="HF296" s="160"/>
    </row>
    <row r="297" spans="1:214" customFormat="1" ht="15" hidden="1" x14ac:dyDescent="0.25">
      <c r="A297" s="108"/>
      <c r="B297" s="102" t="s">
        <v>144</v>
      </c>
      <c r="C297" s="291" t="s">
        <v>145</v>
      </c>
      <c r="D297" s="291"/>
      <c r="E297" s="291"/>
      <c r="F297" s="291"/>
      <c r="G297" s="291"/>
      <c r="H297" s="103" t="s">
        <v>146</v>
      </c>
      <c r="I297" s="142">
        <v>7.61</v>
      </c>
      <c r="J297" s="142">
        <v>1.35</v>
      </c>
      <c r="K297" s="148">
        <v>9.6570900000000002</v>
      </c>
      <c r="L297" s="110"/>
      <c r="M297" s="111"/>
      <c r="N297" s="112">
        <v>1610.55</v>
      </c>
      <c r="O297" s="104"/>
      <c r="P297" s="107">
        <v>15553.23</v>
      </c>
      <c r="Q297" s="113"/>
      <c r="R297" s="113"/>
      <c r="GO297" s="91"/>
      <c r="GP297" s="91"/>
      <c r="GQ297" s="91"/>
      <c r="GR297" s="91"/>
      <c r="GS297" s="91"/>
      <c r="GT297" s="91"/>
      <c r="GU297" s="55"/>
      <c r="GV297" s="55" t="s">
        <v>145</v>
      </c>
      <c r="GW297" s="91"/>
      <c r="GX297" s="55"/>
      <c r="GY297" s="91"/>
      <c r="GZ297" s="91"/>
      <c r="HB297" s="91"/>
      <c r="HD297" s="55"/>
      <c r="HE297" s="55"/>
      <c r="HF297" s="160"/>
    </row>
    <row r="298" spans="1:214" customFormat="1" ht="15" hidden="1" x14ac:dyDescent="0.25">
      <c r="A298" s="118"/>
      <c r="B298" s="102" t="s">
        <v>147</v>
      </c>
      <c r="C298" s="291" t="s">
        <v>148</v>
      </c>
      <c r="D298" s="291"/>
      <c r="E298" s="291"/>
      <c r="F298" s="291"/>
      <c r="G298" s="291"/>
      <c r="H298" s="103" t="s">
        <v>105</v>
      </c>
      <c r="I298" s="142">
        <v>7.61</v>
      </c>
      <c r="J298" s="142">
        <v>1.35</v>
      </c>
      <c r="K298" s="148">
        <v>9.6570900000000002</v>
      </c>
      <c r="L298" s="106"/>
      <c r="M298" s="104"/>
      <c r="N298" s="145">
        <v>476.71</v>
      </c>
      <c r="O298" s="104"/>
      <c r="P298" s="107">
        <v>4603.63</v>
      </c>
      <c r="GO298" s="91"/>
      <c r="GP298" s="91"/>
      <c r="GQ298" s="91"/>
      <c r="GR298" s="91"/>
      <c r="GS298" s="91"/>
      <c r="GT298" s="91"/>
      <c r="GU298" s="55"/>
      <c r="GV298" s="55"/>
      <c r="GW298" s="91"/>
      <c r="GX298" s="55"/>
      <c r="GY298" s="91"/>
      <c r="GZ298" s="91"/>
      <c r="HB298" s="91"/>
      <c r="HD298" s="55" t="s">
        <v>148</v>
      </c>
      <c r="HE298" s="55"/>
      <c r="HF298" s="160"/>
    </row>
    <row r="299" spans="1:214" customFormat="1" ht="15" hidden="1" x14ac:dyDescent="0.25">
      <c r="A299" s="108"/>
      <c r="B299" s="102" t="s">
        <v>276</v>
      </c>
      <c r="C299" s="291" t="s">
        <v>277</v>
      </c>
      <c r="D299" s="291"/>
      <c r="E299" s="291"/>
      <c r="F299" s="291"/>
      <c r="G299" s="291"/>
      <c r="H299" s="103" t="s">
        <v>146</v>
      </c>
      <c r="I299" s="122">
        <v>2.4</v>
      </c>
      <c r="J299" s="142">
        <v>1.35</v>
      </c>
      <c r="K299" s="105">
        <v>3.0455999999999999</v>
      </c>
      <c r="L299" s="149">
        <v>1043.1400000000001</v>
      </c>
      <c r="M299" s="147">
        <v>1.35</v>
      </c>
      <c r="N299" s="112">
        <v>1408.24</v>
      </c>
      <c r="O299" s="104"/>
      <c r="P299" s="107">
        <v>4288.9399999999996</v>
      </c>
      <c r="Q299" s="113"/>
      <c r="R299" s="113"/>
      <c r="GO299" s="91"/>
      <c r="GP299" s="91"/>
      <c r="GQ299" s="91"/>
      <c r="GR299" s="91"/>
      <c r="GS299" s="91"/>
      <c r="GT299" s="91"/>
      <c r="GU299" s="55"/>
      <c r="GV299" s="55" t="s">
        <v>277</v>
      </c>
      <c r="GW299" s="91"/>
      <c r="GX299" s="55"/>
      <c r="GY299" s="91"/>
      <c r="GZ299" s="91"/>
      <c r="HB299" s="91"/>
      <c r="HD299" s="55"/>
      <c r="HE299" s="55"/>
      <c r="HF299" s="160"/>
    </row>
    <row r="300" spans="1:214" customFormat="1" ht="15" hidden="1" x14ac:dyDescent="0.25">
      <c r="A300" s="118"/>
      <c r="B300" s="102" t="s">
        <v>155</v>
      </c>
      <c r="C300" s="291" t="s">
        <v>156</v>
      </c>
      <c r="D300" s="291"/>
      <c r="E300" s="291"/>
      <c r="F300" s="291"/>
      <c r="G300" s="291"/>
      <c r="H300" s="103" t="s">
        <v>105</v>
      </c>
      <c r="I300" s="122">
        <v>2.4</v>
      </c>
      <c r="J300" s="142">
        <v>1.35</v>
      </c>
      <c r="K300" s="105">
        <v>3.0455999999999999</v>
      </c>
      <c r="L300" s="106"/>
      <c r="M300" s="104"/>
      <c r="N300" s="145">
        <v>354.89</v>
      </c>
      <c r="O300" s="104"/>
      <c r="P300" s="107">
        <v>1080.8499999999999</v>
      </c>
      <c r="GO300" s="91"/>
      <c r="GP300" s="91"/>
      <c r="GQ300" s="91"/>
      <c r="GR300" s="91"/>
      <c r="GS300" s="91"/>
      <c r="GT300" s="91"/>
      <c r="GU300" s="55"/>
      <c r="GV300" s="55"/>
      <c r="GW300" s="91"/>
      <c r="GX300" s="55"/>
      <c r="GY300" s="91"/>
      <c r="GZ300" s="91"/>
      <c r="HB300" s="91"/>
      <c r="HD300" s="55" t="s">
        <v>156</v>
      </c>
      <c r="HE300" s="55"/>
      <c r="HF300" s="160"/>
    </row>
    <row r="301" spans="1:214" customFormat="1" ht="15" hidden="1" x14ac:dyDescent="0.25">
      <c r="A301" s="108"/>
      <c r="B301" s="102" t="s">
        <v>293</v>
      </c>
      <c r="C301" s="291" t="s">
        <v>294</v>
      </c>
      <c r="D301" s="291"/>
      <c r="E301" s="291"/>
      <c r="F301" s="291"/>
      <c r="G301" s="291"/>
      <c r="H301" s="103" t="s">
        <v>146</v>
      </c>
      <c r="I301" s="142">
        <v>0.34</v>
      </c>
      <c r="J301" s="142">
        <v>1.35</v>
      </c>
      <c r="K301" s="148">
        <v>0.43146000000000001</v>
      </c>
      <c r="L301" s="146">
        <v>610.91999999999996</v>
      </c>
      <c r="M301" s="147">
        <v>1.35</v>
      </c>
      <c r="N301" s="112">
        <v>824.74</v>
      </c>
      <c r="O301" s="104"/>
      <c r="P301" s="107">
        <v>355.84</v>
      </c>
      <c r="Q301" s="113"/>
      <c r="R301" s="113"/>
      <c r="GO301" s="91"/>
      <c r="GP301" s="91"/>
      <c r="GQ301" s="91"/>
      <c r="GR301" s="91"/>
      <c r="GS301" s="91"/>
      <c r="GT301" s="91"/>
      <c r="GU301" s="55"/>
      <c r="GV301" s="55" t="s">
        <v>294</v>
      </c>
      <c r="GW301" s="91"/>
      <c r="GX301" s="55"/>
      <c r="GY301" s="91"/>
      <c r="GZ301" s="91"/>
      <c r="HB301" s="91"/>
      <c r="HD301" s="55"/>
      <c r="HE301" s="55"/>
      <c r="HF301" s="160"/>
    </row>
    <row r="302" spans="1:214" customFormat="1" ht="15" hidden="1" x14ac:dyDescent="0.25">
      <c r="A302" s="118"/>
      <c r="B302" s="102" t="s">
        <v>155</v>
      </c>
      <c r="C302" s="291" t="s">
        <v>156</v>
      </c>
      <c r="D302" s="291"/>
      <c r="E302" s="291"/>
      <c r="F302" s="291"/>
      <c r="G302" s="291"/>
      <c r="H302" s="103" t="s">
        <v>105</v>
      </c>
      <c r="I302" s="142">
        <v>0.34</v>
      </c>
      <c r="J302" s="142">
        <v>1.35</v>
      </c>
      <c r="K302" s="148">
        <v>0.43146000000000001</v>
      </c>
      <c r="L302" s="106"/>
      <c r="M302" s="104"/>
      <c r="N302" s="145">
        <v>354.89</v>
      </c>
      <c r="O302" s="104"/>
      <c r="P302" s="143">
        <v>153.12</v>
      </c>
      <c r="GO302" s="91"/>
      <c r="GP302" s="91"/>
      <c r="GQ302" s="91"/>
      <c r="GR302" s="91"/>
      <c r="GS302" s="91"/>
      <c r="GT302" s="91"/>
      <c r="GU302" s="55"/>
      <c r="GV302" s="55"/>
      <c r="GW302" s="91"/>
      <c r="GX302" s="55"/>
      <c r="GY302" s="91"/>
      <c r="GZ302" s="91"/>
      <c r="HB302" s="91"/>
      <c r="HD302" s="55" t="s">
        <v>156</v>
      </c>
      <c r="HE302" s="55"/>
      <c r="HF302" s="160"/>
    </row>
    <row r="303" spans="1:214" customFormat="1" ht="15" hidden="1" x14ac:dyDescent="0.25">
      <c r="A303" s="108"/>
      <c r="B303" s="102" t="s">
        <v>278</v>
      </c>
      <c r="C303" s="291" t="s">
        <v>279</v>
      </c>
      <c r="D303" s="291"/>
      <c r="E303" s="291"/>
      <c r="F303" s="291"/>
      <c r="G303" s="291"/>
      <c r="H303" s="103" t="s">
        <v>146</v>
      </c>
      <c r="I303" s="142">
        <v>31.43</v>
      </c>
      <c r="J303" s="142">
        <v>1.35</v>
      </c>
      <c r="K303" s="148">
        <v>39.88467</v>
      </c>
      <c r="L303" s="110"/>
      <c r="M303" s="111"/>
      <c r="N303" s="112">
        <v>112.16</v>
      </c>
      <c r="O303" s="104"/>
      <c r="P303" s="107">
        <v>4473.46</v>
      </c>
      <c r="Q303" s="113"/>
      <c r="R303" s="113"/>
      <c r="GO303" s="91"/>
      <c r="GP303" s="91"/>
      <c r="GQ303" s="91"/>
      <c r="GR303" s="91"/>
      <c r="GS303" s="91"/>
      <c r="GT303" s="91"/>
      <c r="GU303" s="55"/>
      <c r="GV303" s="55" t="s">
        <v>279</v>
      </c>
      <c r="GW303" s="91"/>
      <c r="GX303" s="55"/>
      <c r="GY303" s="91"/>
      <c r="GZ303" s="91"/>
      <c r="HB303" s="91"/>
      <c r="HD303" s="55"/>
      <c r="HE303" s="55"/>
      <c r="HF303" s="160"/>
    </row>
    <row r="304" spans="1:214" customFormat="1" ht="15" hidden="1" x14ac:dyDescent="0.25">
      <c r="A304" s="118"/>
      <c r="B304" s="102" t="s">
        <v>155</v>
      </c>
      <c r="C304" s="291" t="s">
        <v>156</v>
      </c>
      <c r="D304" s="291"/>
      <c r="E304" s="291"/>
      <c r="F304" s="291"/>
      <c r="G304" s="291"/>
      <c r="H304" s="103" t="s">
        <v>105</v>
      </c>
      <c r="I304" s="142">
        <v>31.43</v>
      </c>
      <c r="J304" s="142">
        <v>1.35</v>
      </c>
      <c r="K304" s="148">
        <v>39.88467</v>
      </c>
      <c r="L304" s="106"/>
      <c r="M304" s="104"/>
      <c r="N304" s="145">
        <v>354.89</v>
      </c>
      <c r="O304" s="104"/>
      <c r="P304" s="107">
        <v>14154.67</v>
      </c>
      <c r="GO304" s="91"/>
      <c r="GP304" s="91"/>
      <c r="GQ304" s="91"/>
      <c r="GR304" s="91"/>
      <c r="GS304" s="91"/>
      <c r="GT304" s="91"/>
      <c r="GU304" s="55"/>
      <c r="GV304" s="55"/>
      <c r="GW304" s="91"/>
      <c r="GX304" s="55"/>
      <c r="GY304" s="91"/>
      <c r="GZ304" s="91"/>
      <c r="HB304" s="91"/>
      <c r="HD304" s="55" t="s">
        <v>156</v>
      </c>
      <c r="HE304" s="55"/>
      <c r="HF304" s="160"/>
    </row>
    <row r="305" spans="1:214" customFormat="1" ht="34.5" hidden="1" x14ac:dyDescent="0.25">
      <c r="A305" s="108"/>
      <c r="B305" s="102" t="s">
        <v>295</v>
      </c>
      <c r="C305" s="291" t="s">
        <v>296</v>
      </c>
      <c r="D305" s="291"/>
      <c r="E305" s="291"/>
      <c r="F305" s="291"/>
      <c r="G305" s="291"/>
      <c r="H305" s="103" t="s">
        <v>146</v>
      </c>
      <c r="I305" s="122">
        <v>22.9</v>
      </c>
      <c r="J305" s="142">
        <v>1.35</v>
      </c>
      <c r="K305" s="105">
        <v>29.060099999999998</v>
      </c>
      <c r="L305" s="110"/>
      <c r="M305" s="111"/>
      <c r="N305" s="112">
        <v>106.07</v>
      </c>
      <c r="O305" s="104"/>
      <c r="P305" s="107">
        <v>3082.4</v>
      </c>
      <c r="Q305" s="113"/>
      <c r="R305" s="113"/>
      <c r="GO305" s="91"/>
      <c r="GP305" s="91"/>
      <c r="GQ305" s="91"/>
      <c r="GR305" s="91"/>
      <c r="GS305" s="91"/>
      <c r="GT305" s="91"/>
      <c r="GU305" s="55"/>
      <c r="GV305" s="55" t="s">
        <v>296</v>
      </c>
      <c r="GW305" s="91"/>
      <c r="GX305" s="55"/>
      <c r="GY305" s="91"/>
      <c r="GZ305" s="91"/>
      <c r="HB305" s="91"/>
      <c r="HD305" s="55"/>
      <c r="HE305" s="55"/>
      <c r="HF305" s="160"/>
    </row>
    <row r="306" spans="1:214" customFormat="1" ht="15" hidden="1" x14ac:dyDescent="0.25">
      <c r="A306" s="108"/>
      <c r="B306" s="102" t="s">
        <v>297</v>
      </c>
      <c r="C306" s="291" t="s">
        <v>298</v>
      </c>
      <c r="D306" s="291"/>
      <c r="E306" s="291"/>
      <c r="F306" s="291"/>
      <c r="G306" s="291"/>
      <c r="H306" s="103" t="s">
        <v>146</v>
      </c>
      <c r="I306" s="122">
        <v>8.5</v>
      </c>
      <c r="J306" s="142">
        <v>1.35</v>
      </c>
      <c r="K306" s="105">
        <v>10.7865</v>
      </c>
      <c r="L306" s="146">
        <v>4.3499999999999996</v>
      </c>
      <c r="M306" s="147">
        <v>1.29</v>
      </c>
      <c r="N306" s="112">
        <v>5.61</v>
      </c>
      <c r="O306" s="104"/>
      <c r="P306" s="107">
        <v>60.51</v>
      </c>
      <c r="Q306" s="113"/>
      <c r="R306" s="113"/>
      <c r="GO306" s="91"/>
      <c r="GP306" s="91"/>
      <c r="GQ306" s="91"/>
      <c r="GR306" s="91"/>
      <c r="GS306" s="91"/>
      <c r="GT306" s="91"/>
      <c r="GU306" s="55"/>
      <c r="GV306" s="55" t="s">
        <v>298</v>
      </c>
      <c r="GW306" s="91"/>
      <c r="GX306" s="55"/>
      <c r="GY306" s="91"/>
      <c r="GZ306" s="91"/>
      <c r="HB306" s="91"/>
      <c r="HD306" s="55"/>
      <c r="HE306" s="55"/>
      <c r="HF306" s="160"/>
    </row>
    <row r="307" spans="1:214" customFormat="1" ht="15" hidden="1" x14ac:dyDescent="0.25">
      <c r="A307" s="101"/>
      <c r="B307" s="102" t="s">
        <v>157</v>
      </c>
      <c r="C307" s="291" t="s">
        <v>158</v>
      </c>
      <c r="D307" s="291"/>
      <c r="E307" s="291"/>
      <c r="F307" s="291"/>
      <c r="G307" s="291"/>
      <c r="H307" s="103"/>
      <c r="I307" s="104"/>
      <c r="J307" s="104"/>
      <c r="K307" s="104"/>
      <c r="L307" s="106"/>
      <c r="M307" s="104"/>
      <c r="N307" s="106"/>
      <c r="O307" s="104"/>
      <c r="P307" s="107">
        <v>6678.24</v>
      </c>
      <c r="GO307" s="91"/>
      <c r="GP307" s="91"/>
      <c r="GQ307" s="91"/>
      <c r="GR307" s="91"/>
      <c r="GS307" s="91"/>
      <c r="GT307" s="91"/>
      <c r="GU307" s="55" t="s">
        <v>158</v>
      </c>
      <c r="GV307" s="55"/>
      <c r="GW307" s="91"/>
      <c r="GX307" s="55"/>
      <c r="GY307" s="91"/>
      <c r="GZ307" s="91"/>
      <c r="HB307" s="91"/>
      <c r="HD307" s="55"/>
      <c r="HE307" s="55"/>
      <c r="HF307" s="160"/>
    </row>
    <row r="308" spans="1:214" customFormat="1" ht="15" hidden="1" x14ac:dyDescent="0.25">
      <c r="A308" s="108"/>
      <c r="B308" s="102" t="s">
        <v>299</v>
      </c>
      <c r="C308" s="291" t="s">
        <v>300</v>
      </c>
      <c r="D308" s="291"/>
      <c r="E308" s="291"/>
      <c r="F308" s="291"/>
      <c r="G308" s="291"/>
      <c r="H308" s="103" t="s">
        <v>282</v>
      </c>
      <c r="I308" s="142">
        <v>1.88</v>
      </c>
      <c r="J308" s="104"/>
      <c r="K308" s="105">
        <v>1.7672000000000001</v>
      </c>
      <c r="L308" s="146">
        <v>340.41</v>
      </c>
      <c r="M308" s="161">
        <v>1.8</v>
      </c>
      <c r="N308" s="112">
        <v>612.74</v>
      </c>
      <c r="O308" s="104"/>
      <c r="P308" s="107">
        <v>1082.83</v>
      </c>
      <c r="Q308" s="113"/>
      <c r="R308" s="113"/>
      <c r="GO308" s="91"/>
      <c r="GP308" s="91"/>
      <c r="GQ308" s="91"/>
      <c r="GR308" s="91"/>
      <c r="GS308" s="91"/>
      <c r="GT308" s="91"/>
      <c r="GU308" s="55"/>
      <c r="GV308" s="55" t="s">
        <v>300</v>
      </c>
      <c r="GW308" s="91"/>
      <c r="GX308" s="55"/>
      <c r="GY308" s="91"/>
      <c r="GZ308" s="91"/>
      <c r="HB308" s="91"/>
      <c r="HD308" s="55"/>
      <c r="HE308" s="55"/>
      <c r="HF308" s="160"/>
    </row>
    <row r="309" spans="1:214" customFormat="1" ht="15" hidden="1" x14ac:dyDescent="0.25">
      <c r="A309" s="108"/>
      <c r="B309" s="102" t="s">
        <v>301</v>
      </c>
      <c r="C309" s="291" t="s">
        <v>302</v>
      </c>
      <c r="D309" s="291"/>
      <c r="E309" s="291"/>
      <c r="F309" s="291"/>
      <c r="G309" s="291"/>
      <c r="H309" s="103" t="s">
        <v>282</v>
      </c>
      <c r="I309" s="142">
        <v>5.62</v>
      </c>
      <c r="J309" s="104"/>
      <c r="K309" s="105">
        <v>5.2827999999999999</v>
      </c>
      <c r="L309" s="110"/>
      <c r="M309" s="111"/>
      <c r="N309" s="112">
        <v>110.53</v>
      </c>
      <c r="O309" s="104"/>
      <c r="P309" s="107">
        <v>583.91</v>
      </c>
      <c r="Q309" s="113"/>
      <c r="R309" s="113"/>
      <c r="GO309" s="91"/>
      <c r="GP309" s="91"/>
      <c r="GQ309" s="91"/>
      <c r="GR309" s="91"/>
      <c r="GS309" s="91"/>
      <c r="GT309" s="91"/>
      <c r="GU309" s="55"/>
      <c r="GV309" s="55" t="s">
        <v>302</v>
      </c>
      <c r="GW309" s="91"/>
      <c r="GX309" s="55"/>
      <c r="GY309" s="91"/>
      <c r="GZ309" s="91"/>
      <c r="HB309" s="91"/>
      <c r="HD309" s="55"/>
      <c r="HE309" s="55"/>
      <c r="HF309" s="160"/>
    </row>
    <row r="310" spans="1:214" customFormat="1" ht="15" hidden="1" x14ac:dyDescent="0.25">
      <c r="A310" s="108"/>
      <c r="B310" s="102" t="s">
        <v>280</v>
      </c>
      <c r="C310" s="291" t="s">
        <v>281</v>
      </c>
      <c r="D310" s="291"/>
      <c r="E310" s="291"/>
      <c r="F310" s="291"/>
      <c r="G310" s="291"/>
      <c r="H310" s="103" t="s">
        <v>282</v>
      </c>
      <c r="I310" s="142">
        <v>12.44</v>
      </c>
      <c r="J310" s="104"/>
      <c r="K310" s="105">
        <v>11.6936</v>
      </c>
      <c r="L310" s="146">
        <v>35.71</v>
      </c>
      <c r="M310" s="147">
        <v>0.78</v>
      </c>
      <c r="N310" s="112">
        <v>27.85</v>
      </c>
      <c r="O310" s="104"/>
      <c r="P310" s="107">
        <v>325.67</v>
      </c>
      <c r="Q310" s="113"/>
      <c r="R310" s="113"/>
      <c r="GO310" s="91"/>
      <c r="GP310" s="91"/>
      <c r="GQ310" s="91"/>
      <c r="GR310" s="91"/>
      <c r="GS310" s="91"/>
      <c r="GT310" s="91"/>
      <c r="GU310" s="55"/>
      <c r="GV310" s="55" t="s">
        <v>281</v>
      </c>
      <c r="GW310" s="91"/>
      <c r="GX310" s="55"/>
      <c r="GY310" s="91"/>
      <c r="GZ310" s="91"/>
      <c r="HB310" s="91"/>
      <c r="HD310" s="55"/>
      <c r="HE310" s="55"/>
      <c r="HF310" s="160"/>
    </row>
    <row r="311" spans="1:214" customFormat="1" ht="23.25" hidden="1" x14ac:dyDescent="0.25">
      <c r="A311" s="108"/>
      <c r="B311" s="102" t="s">
        <v>303</v>
      </c>
      <c r="C311" s="291" t="s">
        <v>304</v>
      </c>
      <c r="D311" s="291"/>
      <c r="E311" s="291"/>
      <c r="F311" s="291"/>
      <c r="G311" s="291"/>
      <c r="H311" s="103" t="s">
        <v>164</v>
      </c>
      <c r="I311" s="122">
        <v>36.799999999999997</v>
      </c>
      <c r="J311" s="104"/>
      <c r="K311" s="144">
        <v>34.591999999999999</v>
      </c>
      <c r="L311" s="146">
        <v>148.86000000000001</v>
      </c>
      <c r="M311" s="147">
        <v>0.91</v>
      </c>
      <c r="N311" s="112">
        <v>135.46</v>
      </c>
      <c r="O311" s="104"/>
      <c r="P311" s="107">
        <v>4685.83</v>
      </c>
      <c r="Q311" s="113"/>
      <c r="R311" s="113"/>
      <c r="GO311" s="91"/>
      <c r="GP311" s="91"/>
      <c r="GQ311" s="91"/>
      <c r="GR311" s="91"/>
      <c r="GS311" s="91"/>
      <c r="GT311" s="91"/>
      <c r="GU311" s="55"/>
      <c r="GV311" s="55" t="s">
        <v>304</v>
      </c>
      <c r="GW311" s="91"/>
      <c r="GX311" s="55"/>
      <c r="GY311" s="91"/>
      <c r="GZ311" s="91"/>
      <c r="HB311" s="91"/>
      <c r="HD311" s="55"/>
      <c r="HE311" s="55"/>
      <c r="HF311" s="160"/>
    </row>
    <row r="312" spans="1:214" customFormat="1" ht="15" hidden="1" x14ac:dyDescent="0.25">
      <c r="A312" s="153" t="s">
        <v>283</v>
      </c>
      <c r="B312" s="154" t="s">
        <v>284</v>
      </c>
      <c r="C312" s="296" t="s">
        <v>285</v>
      </c>
      <c r="D312" s="296"/>
      <c r="E312" s="296"/>
      <c r="F312" s="296"/>
      <c r="G312" s="296"/>
      <c r="H312" s="155" t="s">
        <v>167</v>
      </c>
      <c r="I312" s="156">
        <v>0</v>
      </c>
      <c r="J312" s="157"/>
      <c r="K312" s="156">
        <v>0</v>
      </c>
      <c r="L312" s="158"/>
      <c r="M312" s="157"/>
      <c r="N312" s="158"/>
      <c r="O312" s="157"/>
      <c r="P312" s="159"/>
      <c r="GO312" s="91"/>
      <c r="GP312" s="91"/>
      <c r="GQ312" s="91"/>
      <c r="GR312" s="91"/>
      <c r="GS312" s="91"/>
      <c r="GT312" s="91"/>
      <c r="GU312" s="55"/>
      <c r="GV312" s="55"/>
      <c r="GW312" s="91"/>
      <c r="GX312" s="55"/>
      <c r="GY312" s="91"/>
      <c r="GZ312" s="91"/>
      <c r="HB312" s="91"/>
      <c r="HD312" s="55"/>
      <c r="HE312" s="55"/>
      <c r="HF312" s="160" t="s">
        <v>285</v>
      </c>
    </row>
    <row r="313" spans="1:214" customFormat="1" ht="15" hidden="1" x14ac:dyDescent="0.25">
      <c r="A313" s="153" t="s">
        <v>283</v>
      </c>
      <c r="B313" s="154" t="s">
        <v>286</v>
      </c>
      <c r="C313" s="296" t="s">
        <v>287</v>
      </c>
      <c r="D313" s="296"/>
      <c r="E313" s="296"/>
      <c r="F313" s="296"/>
      <c r="G313" s="296"/>
      <c r="H313" s="155" t="s">
        <v>167</v>
      </c>
      <c r="I313" s="156">
        <v>0</v>
      </c>
      <c r="J313" s="157"/>
      <c r="K313" s="156">
        <v>0</v>
      </c>
      <c r="L313" s="158"/>
      <c r="M313" s="157"/>
      <c r="N313" s="158"/>
      <c r="O313" s="157"/>
      <c r="P313" s="159"/>
      <c r="GO313" s="91"/>
      <c r="GP313" s="91"/>
      <c r="GQ313" s="91"/>
      <c r="GR313" s="91"/>
      <c r="GS313" s="91"/>
      <c r="GT313" s="91"/>
      <c r="GU313" s="55"/>
      <c r="GV313" s="55"/>
      <c r="GW313" s="91"/>
      <c r="GX313" s="55"/>
      <c r="GY313" s="91"/>
      <c r="GZ313" s="91"/>
      <c r="HB313" s="91"/>
      <c r="HD313" s="55"/>
      <c r="HE313" s="55"/>
      <c r="HF313" s="160" t="s">
        <v>287</v>
      </c>
    </row>
    <row r="314" spans="1:214" customFormat="1" ht="15" hidden="1" x14ac:dyDescent="0.25">
      <c r="A314" s="153" t="s">
        <v>283</v>
      </c>
      <c r="B314" s="154" t="s">
        <v>305</v>
      </c>
      <c r="C314" s="296" t="s">
        <v>306</v>
      </c>
      <c r="D314" s="296"/>
      <c r="E314" s="296"/>
      <c r="F314" s="296"/>
      <c r="G314" s="296"/>
      <c r="H314" s="155" t="s">
        <v>213</v>
      </c>
      <c r="I314" s="156">
        <v>0</v>
      </c>
      <c r="J314" s="157"/>
      <c r="K314" s="156">
        <v>0</v>
      </c>
      <c r="L314" s="158"/>
      <c r="M314" s="157"/>
      <c r="N314" s="158"/>
      <c r="O314" s="157"/>
      <c r="P314" s="159"/>
      <c r="GO314" s="91"/>
      <c r="GP314" s="91"/>
      <c r="GQ314" s="91"/>
      <c r="GR314" s="91"/>
      <c r="GS314" s="91"/>
      <c r="GT314" s="91"/>
      <c r="GU314" s="55"/>
      <c r="GV314" s="55"/>
      <c r="GW314" s="91"/>
      <c r="GX314" s="55"/>
      <c r="GY314" s="91"/>
      <c r="GZ314" s="91"/>
      <c r="HB314" s="91"/>
      <c r="HD314" s="55"/>
      <c r="HE314" s="55"/>
      <c r="HF314" s="160" t="s">
        <v>306</v>
      </c>
    </row>
    <row r="315" spans="1:214" customFormat="1" ht="15" x14ac:dyDescent="0.25">
      <c r="A315" s="114"/>
      <c r="B315" s="115"/>
      <c r="C315" s="290" t="s">
        <v>108</v>
      </c>
      <c r="D315" s="290"/>
      <c r="E315" s="290"/>
      <c r="F315" s="290"/>
      <c r="G315" s="290"/>
      <c r="H315" s="94"/>
      <c r="I315" s="95"/>
      <c r="J315" s="95"/>
      <c r="K315" s="95"/>
      <c r="L315" s="98"/>
      <c r="M315" s="95"/>
      <c r="N315" s="116"/>
      <c r="O315" s="95"/>
      <c r="P315" s="117">
        <v>369052.54</v>
      </c>
      <c r="Q315" s="113"/>
      <c r="R315" s="113"/>
      <c r="GO315" s="91"/>
      <c r="GP315" s="91"/>
      <c r="GQ315" s="91"/>
      <c r="GR315" s="91"/>
      <c r="GS315" s="91"/>
      <c r="GT315" s="91"/>
      <c r="GU315" s="55"/>
      <c r="GV315" s="55"/>
      <c r="GW315" s="91" t="s">
        <v>108</v>
      </c>
      <c r="GX315" s="55"/>
      <c r="GY315" s="91"/>
      <c r="GZ315" s="91"/>
      <c r="HB315" s="91"/>
      <c r="HD315" s="55"/>
      <c r="HE315" s="55"/>
      <c r="HF315" s="160"/>
    </row>
    <row r="316" spans="1:214" customFormat="1" ht="15" x14ac:dyDescent="0.25">
      <c r="A316" s="118"/>
      <c r="B316" s="102"/>
      <c r="C316" s="291" t="s">
        <v>109</v>
      </c>
      <c r="D316" s="291"/>
      <c r="E316" s="291"/>
      <c r="F316" s="291"/>
      <c r="G316" s="291"/>
      <c r="H316" s="103"/>
      <c r="I316" s="104"/>
      <c r="J316" s="104"/>
      <c r="K316" s="104"/>
      <c r="L316" s="106"/>
      <c r="M316" s="104"/>
      <c r="N316" s="106"/>
      <c r="O316" s="104"/>
      <c r="P316" s="107">
        <v>98271.88</v>
      </c>
      <c r="GO316" s="91"/>
      <c r="GP316" s="91"/>
      <c r="GQ316" s="91"/>
      <c r="GR316" s="91"/>
      <c r="GS316" s="91"/>
      <c r="GT316" s="91"/>
      <c r="GU316" s="55"/>
      <c r="GV316" s="55"/>
      <c r="GW316" s="91"/>
      <c r="GX316" s="55" t="s">
        <v>109</v>
      </c>
      <c r="GY316" s="91"/>
      <c r="GZ316" s="91"/>
      <c r="HB316" s="91"/>
      <c r="HD316" s="55"/>
      <c r="HE316" s="55"/>
      <c r="HF316" s="160"/>
    </row>
    <row r="317" spans="1:214" customFormat="1" ht="15" x14ac:dyDescent="0.25">
      <c r="A317" s="118"/>
      <c r="B317" s="102" t="s">
        <v>256</v>
      </c>
      <c r="C317" s="291" t="s">
        <v>257</v>
      </c>
      <c r="D317" s="291"/>
      <c r="E317" s="291"/>
      <c r="F317" s="291"/>
      <c r="G317" s="291"/>
      <c r="H317" s="103" t="s">
        <v>112</v>
      </c>
      <c r="I317" s="109">
        <v>106</v>
      </c>
      <c r="J317" s="104"/>
      <c r="K317" s="109">
        <v>106</v>
      </c>
      <c r="L317" s="106"/>
      <c r="M317" s="104"/>
      <c r="N317" s="106"/>
      <c r="O317" s="104"/>
      <c r="P317" s="107">
        <v>104168.19</v>
      </c>
      <c r="GO317" s="91"/>
      <c r="GP317" s="91"/>
      <c r="GQ317" s="91"/>
      <c r="GR317" s="91"/>
      <c r="GS317" s="91"/>
      <c r="GT317" s="91"/>
      <c r="GU317" s="55"/>
      <c r="GV317" s="55"/>
      <c r="GW317" s="91"/>
      <c r="GX317" s="55" t="s">
        <v>257</v>
      </c>
      <c r="GY317" s="91"/>
      <c r="GZ317" s="91"/>
      <c r="HB317" s="91"/>
      <c r="HD317" s="55"/>
      <c r="HE317" s="55"/>
      <c r="HF317" s="160"/>
    </row>
    <row r="318" spans="1:214" customFormat="1" ht="15" x14ac:dyDescent="0.25">
      <c r="A318" s="118"/>
      <c r="B318" s="102" t="s">
        <v>258</v>
      </c>
      <c r="C318" s="291" t="s">
        <v>259</v>
      </c>
      <c r="D318" s="291"/>
      <c r="E318" s="291"/>
      <c r="F318" s="291"/>
      <c r="G318" s="291"/>
      <c r="H318" s="103" t="s">
        <v>112</v>
      </c>
      <c r="I318" s="109">
        <v>45</v>
      </c>
      <c r="J318" s="104"/>
      <c r="K318" s="109">
        <v>45</v>
      </c>
      <c r="L318" s="106"/>
      <c r="M318" s="104"/>
      <c r="N318" s="106"/>
      <c r="O318" s="104"/>
      <c r="P318" s="107">
        <v>44222.35</v>
      </c>
      <c r="GO318" s="91"/>
      <c r="GP318" s="91"/>
      <c r="GQ318" s="91"/>
      <c r="GR318" s="91"/>
      <c r="GS318" s="91"/>
      <c r="GT318" s="91"/>
      <c r="GU318" s="55"/>
      <c r="GV318" s="55"/>
      <c r="GW318" s="91"/>
      <c r="GX318" s="55" t="s">
        <v>259</v>
      </c>
      <c r="GY318" s="91"/>
      <c r="GZ318" s="91"/>
      <c r="HB318" s="91"/>
      <c r="HD318" s="55"/>
      <c r="HE318" s="55"/>
      <c r="HF318" s="160"/>
    </row>
    <row r="319" spans="1:214" customFormat="1" ht="15" x14ac:dyDescent="0.25">
      <c r="A319" s="119"/>
      <c r="B319" s="120"/>
      <c r="C319" s="290" t="s">
        <v>115</v>
      </c>
      <c r="D319" s="290"/>
      <c r="E319" s="290"/>
      <c r="F319" s="290"/>
      <c r="G319" s="290"/>
      <c r="H319" s="94"/>
      <c r="I319" s="95"/>
      <c r="J319" s="95"/>
      <c r="K319" s="95"/>
      <c r="L319" s="98"/>
      <c r="M319" s="95"/>
      <c r="N319" s="116">
        <v>550471.36</v>
      </c>
      <c r="O319" s="95"/>
      <c r="P319" s="117">
        <v>517443.08</v>
      </c>
      <c r="GO319" s="91"/>
      <c r="GP319" s="91"/>
      <c r="GQ319" s="91"/>
      <c r="GR319" s="91"/>
      <c r="GS319" s="91"/>
      <c r="GT319" s="91"/>
      <c r="GU319" s="55"/>
      <c r="GV319" s="55"/>
      <c r="GW319" s="91"/>
      <c r="GX319" s="55"/>
      <c r="GY319" s="91" t="s">
        <v>115</v>
      </c>
      <c r="GZ319" s="91"/>
      <c r="HB319" s="91"/>
      <c r="HD319" s="55"/>
      <c r="HE319" s="55"/>
      <c r="HF319" s="160"/>
    </row>
    <row r="320" spans="1:214" customFormat="1" ht="1.5" customHeight="1" x14ac:dyDescent="0.25">
      <c r="A320" s="123"/>
      <c r="B320" s="124"/>
      <c r="C320" s="124"/>
      <c r="D320" s="124"/>
      <c r="E320" s="124"/>
      <c r="F320" s="125"/>
      <c r="G320" s="125"/>
      <c r="H320" s="125"/>
      <c r="I320" s="125"/>
      <c r="J320" s="126"/>
      <c r="K320" s="125"/>
      <c r="L320" s="126"/>
      <c r="M320" s="127"/>
      <c r="N320" s="126"/>
      <c r="O320" s="128"/>
      <c r="P320" s="129"/>
      <c r="Q320" s="130"/>
      <c r="R320" s="131"/>
      <c r="GO320" s="91"/>
      <c r="GP320" s="91"/>
      <c r="GQ320" s="91"/>
      <c r="GR320" s="91"/>
      <c r="GS320" s="91"/>
      <c r="GT320" s="91"/>
      <c r="GU320" s="55"/>
      <c r="GV320" s="55"/>
      <c r="GW320" s="91"/>
      <c r="GX320" s="55"/>
      <c r="GY320" s="91"/>
      <c r="GZ320" s="91"/>
      <c r="HB320" s="91"/>
      <c r="HD320" s="55"/>
      <c r="HE320" s="55"/>
      <c r="HF320" s="160"/>
    </row>
    <row r="321" spans="1:214" customFormat="1" ht="15" hidden="1" x14ac:dyDescent="0.25">
      <c r="A321" s="114"/>
      <c r="B321" s="132"/>
      <c r="C321" s="289" t="s">
        <v>307</v>
      </c>
      <c r="D321" s="289"/>
      <c r="E321" s="289"/>
      <c r="F321" s="289"/>
      <c r="G321" s="289"/>
      <c r="H321" s="289"/>
      <c r="I321" s="289"/>
      <c r="J321" s="289"/>
      <c r="K321" s="289"/>
      <c r="L321" s="289"/>
      <c r="M321" s="289"/>
      <c r="N321" s="289"/>
      <c r="O321" s="289"/>
      <c r="P321" s="133"/>
      <c r="Q321" s="130"/>
      <c r="R321" s="131"/>
      <c r="GO321" s="91"/>
      <c r="GP321" s="91"/>
      <c r="GQ321" s="91"/>
      <c r="GR321" s="91"/>
      <c r="GS321" s="91"/>
      <c r="GT321" s="91"/>
      <c r="GU321" s="55"/>
      <c r="GV321" s="55"/>
      <c r="GW321" s="91"/>
      <c r="GX321" s="55"/>
      <c r="GY321" s="91"/>
      <c r="GZ321" s="91" t="s">
        <v>307</v>
      </c>
      <c r="HB321" s="91"/>
      <c r="HD321" s="55"/>
      <c r="HE321" s="55"/>
      <c r="HF321" s="160"/>
    </row>
    <row r="322" spans="1:214" customFormat="1" ht="15" hidden="1" x14ac:dyDescent="0.25">
      <c r="A322" s="114"/>
      <c r="B322" s="115"/>
      <c r="C322" s="288" t="s">
        <v>121</v>
      </c>
      <c r="D322" s="288"/>
      <c r="E322" s="288"/>
      <c r="F322" s="288"/>
      <c r="G322" s="288"/>
      <c r="H322" s="288"/>
      <c r="I322" s="288"/>
      <c r="J322" s="288"/>
      <c r="K322" s="288"/>
      <c r="L322" s="288"/>
      <c r="M322" s="288"/>
      <c r="N322" s="288"/>
      <c r="O322" s="288"/>
      <c r="P322" s="134">
        <v>499560.78</v>
      </c>
      <c r="Q322" s="130"/>
      <c r="R322" s="131"/>
      <c r="GO322" s="91"/>
      <c r="GP322" s="91"/>
      <c r="GQ322" s="91"/>
      <c r="GR322" s="91"/>
      <c r="GS322" s="91"/>
      <c r="GT322" s="91"/>
      <c r="GU322" s="55"/>
      <c r="GV322" s="55"/>
      <c r="GW322" s="91"/>
      <c r="GX322" s="55"/>
      <c r="GY322" s="91"/>
      <c r="GZ322" s="91"/>
      <c r="HA322" s="135" t="s">
        <v>121</v>
      </c>
      <c r="HB322" s="91"/>
      <c r="HD322" s="55"/>
      <c r="HE322" s="55"/>
      <c r="HF322" s="160"/>
    </row>
    <row r="323" spans="1:214" customFormat="1" ht="15" hidden="1" x14ac:dyDescent="0.25">
      <c r="A323" s="114"/>
      <c r="B323" s="115"/>
      <c r="C323" s="288" t="s">
        <v>122</v>
      </c>
      <c r="D323" s="288"/>
      <c r="E323" s="288"/>
      <c r="F323" s="288"/>
      <c r="G323" s="288"/>
      <c r="H323" s="288"/>
      <c r="I323" s="288"/>
      <c r="J323" s="288"/>
      <c r="K323" s="288"/>
      <c r="L323" s="288"/>
      <c r="M323" s="288"/>
      <c r="N323" s="288"/>
      <c r="O323" s="288"/>
      <c r="P323" s="136"/>
      <c r="Q323" s="130"/>
      <c r="R323" s="131"/>
      <c r="GO323" s="91"/>
      <c r="GP323" s="91"/>
      <c r="GQ323" s="91"/>
      <c r="GR323" s="91"/>
      <c r="GS323" s="91"/>
      <c r="GT323" s="91"/>
      <c r="GU323" s="55"/>
      <c r="GV323" s="55"/>
      <c r="GW323" s="91"/>
      <c r="GX323" s="55"/>
      <c r="GY323" s="91"/>
      <c r="GZ323" s="91"/>
      <c r="HA323" s="135" t="s">
        <v>122</v>
      </c>
      <c r="HB323" s="91"/>
      <c r="HD323" s="55"/>
      <c r="HE323" s="55"/>
      <c r="HF323" s="160"/>
    </row>
    <row r="324" spans="1:214" customFormat="1" ht="15" hidden="1" x14ac:dyDescent="0.25">
      <c r="A324" s="114"/>
      <c r="B324" s="115"/>
      <c r="C324" s="288" t="s">
        <v>123</v>
      </c>
      <c r="D324" s="288"/>
      <c r="E324" s="288"/>
      <c r="F324" s="288"/>
      <c r="G324" s="288"/>
      <c r="H324" s="288"/>
      <c r="I324" s="288"/>
      <c r="J324" s="288"/>
      <c r="K324" s="288"/>
      <c r="L324" s="288"/>
      <c r="M324" s="288"/>
      <c r="N324" s="288"/>
      <c r="O324" s="288"/>
      <c r="P324" s="134">
        <v>64419.12</v>
      </c>
      <c r="Q324" s="130"/>
      <c r="R324" s="131"/>
      <c r="GO324" s="91"/>
      <c r="GP324" s="91"/>
      <c r="GQ324" s="91"/>
      <c r="GR324" s="91"/>
      <c r="GS324" s="91"/>
      <c r="GT324" s="91"/>
      <c r="GU324" s="55"/>
      <c r="GV324" s="55"/>
      <c r="GW324" s="91"/>
      <c r="GX324" s="55"/>
      <c r="GY324" s="91"/>
      <c r="GZ324" s="91"/>
      <c r="HA324" s="135" t="s">
        <v>123</v>
      </c>
      <c r="HB324" s="91"/>
      <c r="HD324" s="55"/>
      <c r="HE324" s="55"/>
      <c r="HF324" s="160"/>
    </row>
    <row r="325" spans="1:214" customFormat="1" ht="15" hidden="1" x14ac:dyDescent="0.25">
      <c r="A325" s="114"/>
      <c r="B325" s="115"/>
      <c r="C325" s="288" t="s">
        <v>233</v>
      </c>
      <c r="D325" s="288"/>
      <c r="E325" s="288"/>
      <c r="F325" s="288"/>
      <c r="G325" s="288"/>
      <c r="H325" s="288"/>
      <c r="I325" s="288"/>
      <c r="J325" s="288"/>
      <c r="K325" s="288"/>
      <c r="L325" s="288"/>
      <c r="M325" s="288"/>
      <c r="N325" s="288"/>
      <c r="O325" s="288"/>
      <c r="P325" s="134">
        <v>351217.82</v>
      </c>
      <c r="Q325" s="130"/>
      <c r="R325" s="131"/>
      <c r="GO325" s="91"/>
      <c r="GP325" s="91"/>
      <c r="GQ325" s="91"/>
      <c r="GR325" s="91"/>
      <c r="GS325" s="91"/>
      <c r="GT325" s="91"/>
      <c r="GU325" s="55"/>
      <c r="GV325" s="55"/>
      <c r="GW325" s="91"/>
      <c r="GX325" s="55"/>
      <c r="GY325" s="91"/>
      <c r="GZ325" s="91"/>
      <c r="HA325" s="135" t="s">
        <v>233</v>
      </c>
      <c r="HB325" s="91"/>
      <c r="HD325" s="55"/>
      <c r="HE325" s="55"/>
      <c r="HF325" s="160"/>
    </row>
    <row r="326" spans="1:214" customFormat="1" ht="15" hidden="1" x14ac:dyDescent="0.25">
      <c r="A326" s="114"/>
      <c r="B326" s="115"/>
      <c r="C326" s="288" t="s">
        <v>234</v>
      </c>
      <c r="D326" s="288"/>
      <c r="E326" s="288"/>
      <c r="F326" s="288"/>
      <c r="G326" s="288"/>
      <c r="H326" s="288"/>
      <c r="I326" s="288"/>
      <c r="J326" s="288"/>
      <c r="K326" s="288"/>
      <c r="L326" s="288"/>
      <c r="M326" s="288"/>
      <c r="N326" s="288"/>
      <c r="O326" s="288"/>
      <c r="P326" s="134">
        <v>77205.55</v>
      </c>
      <c r="Q326" s="130"/>
      <c r="R326" s="131"/>
      <c r="GO326" s="91"/>
      <c r="GP326" s="91"/>
      <c r="GQ326" s="91"/>
      <c r="GR326" s="91"/>
      <c r="GS326" s="91"/>
      <c r="GT326" s="91"/>
      <c r="GU326" s="55"/>
      <c r="GV326" s="55"/>
      <c r="GW326" s="91"/>
      <c r="GX326" s="55"/>
      <c r="GY326" s="91"/>
      <c r="GZ326" s="91"/>
      <c r="HA326" s="135" t="s">
        <v>234</v>
      </c>
      <c r="HB326" s="91"/>
      <c r="HD326" s="55"/>
      <c r="HE326" s="55"/>
      <c r="HF326" s="160"/>
    </row>
    <row r="327" spans="1:214" customFormat="1" ht="15" hidden="1" x14ac:dyDescent="0.25">
      <c r="A327" s="114"/>
      <c r="B327" s="115"/>
      <c r="C327" s="288" t="s">
        <v>235</v>
      </c>
      <c r="D327" s="288"/>
      <c r="E327" s="288"/>
      <c r="F327" s="288"/>
      <c r="G327" s="288"/>
      <c r="H327" s="288"/>
      <c r="I327" s="288"/>
      <c r="J327" s="288"/>
      <c r="K327" s="288"/>
      <c r="L327" s="288"/>
      <c r="M327" s="288"/>
      <c r="N327" s="288"/>
      <c r="O327" s="288"/>
      <c r="P327" s="134">
        <v>6718.29</v>
      </c>
      <c r="Q327" s="130"/>
      <c r="R327" s="131"/>
      <c r="GO327" s="91"/>
      <c r="GP327" s="91"/>
      <c r="GQ327" s="91"/>
      <c r="GR327" s="91"/>
      <c r="GS327" s="91"/>
      <c r="GT327" s="91"/>
      <c r="GU327" s="55"/>
      <c r="GV327" s="55"/>
      <c r="GW327" s="91"/>
      <c r="GX327" s="55"/>
      <c r="GY327" s="91"/>
      <c r="GZ327" s="91"/>
      <c r="HA327" s="135" t="s">
        <v>235</v>
      </c>
      <c r="HB327" s="91"/>
      <c r="HD327" s="55"/>
      <c r="HE327" s="55"/>
      <c r="HF327" s="160"/>
    </row>
    <row r="328" spans="1:214" customFormat="1" ht="15" hidden="1" x14ac:dyDescent="0.25">
      <c r="A328" s="114"/>
      <c r="B328" s="115"/>
      <c r="C328" s="288" t="s">
        <v>124</v>
      </c>
      <c r="D328" s="288"/>
      <c r="E328" s="288"/>
      <c r="F328" s="288"/>
      <c r="G328" s="288"/>
      <c r="H328" s="288"/>
      <c r="I328" s="288"/>
      <c r="J328" s="288"/>
      <c r="K328" s="288"/>
      <c r="L328" s="288"/>
      <c r="M328" s="288"/>
      <c r="N328" s="288"/>
      <c r="O328" s="288"/>
      <c r="P328" s="134">
        <v>713414.04</v>
      </c>
      <c r="Q328" s="130"/>
      <c r="R328" s="131"/>
      <c r="GO328" s="91"/>
      <c r="GP328" s="91"/>
      <c r="GQ328" s="91"/>
      <c r="GR328" s="91"/>
      <c r="GS328" s="91"/>
      <c r="GT328" s="91"/>
      <c r="GU328" s="55"/>
      <c r="GV328" s="55"/>
      <c r="GW328" s="91"/>
      <c r="GX328" s="55"/>
      <c r="GY328" s="91"/>
      <c r="GZ328" s="91"/>
      <c r="HA328" s="135" t="s">
        <v>124</v>
      </c>
      <c r="HB328" s="91"/>
      <c r="HD328" s="55"/>
      <c r="HE328" s="55"/>
      <c r="HF328" s="160"/>
    </row>
    <row r="329" spans="1:214" customFormat="1" ht="15" hidden="1" x14ac:dyDescent="0.25">
      <c r="A329" s="114"/>
      <c r="B329" s="115"/>
      <c r="C329" s="288" t="s">
        <v>122</v>
      </c>
      <c r="D329" s="288"/>
      <c r="E329" s="288"/>
      <c r="F329" s="288"/>
      <c r="G329" s="288"/>
      <c r="H329" s="288"/>
      <c r="I329" s="288"/>
      <c r="J329" s="288"/>
      <c r="K329" s="288"/>
      <c r="L329" s="288"/>
      <c r="M329" s="288"/>
      <c r="N329" s="288"/>
      <c r="O329" s="288"/>
      <c r="P329" s="136"/>
      <c r="Q329" s="130"/>
      <c r="R329" s="131"/>
      <c r="GO329" s="91"/>
      <c r="GP329" s="91"/>
      <c r="GQ329" s="91"/>
      <c r="GR329" s="91"/>
      <c r="GS329" s="91"/>
      <c r="GT329" s="91"/>
      <c r="GU329" s="55"/>
      <c r="GV329" s="55"/>
      <c r="GW329" s="91"/>
      <c r="GX329" s="55"/>
      <c r="GY329" s="91"/>
      <c r="GZ329" s="91"/>
      <c r="HA329" s="135" t="s">
        <v>122</v>
      </c>
      <c r="HB329" s="91"/>
      <c r="HD329" s="55"/>
      <c r="HE329" s="55"/>
      <c r="HF329" s="160"/>
    </row>
    <row r="330" spans="1:214" customFormat="1" ht="15" hidden="1" x14ac:dyDescent="0.25">
      <c r="A330" s="114"/>
      <c r="B330" s="115"/>
      <c r="C330" s="288" t="s">
        <v>125</v>
      </c>
      <c r="D330" s="288"/>
      <c r="E330" s="288"/>
      <c r="F330" s="288"/>
      <c r="G330" s="288"/>
      <c r="H330" s="288"/>
      <c r="I330" s="288"/>
      <c r="J330" s="288"/>
      <c r="K330" s="288"/>
      <c r="L330" s="288"/>
      <c r="M330" s="288"/>
      <c r="N330" s="288"/>
      <c r="O330" s="288"/>
      <c r="P330" s="134">
        <v>64419.12</v>
      </c>
      <c r="Q330" s="130"/>
      <c r="R330" s="131"/>
      <c r="GO330" s="91"/>
      <c r="GP330" s="91"/>
      <c r="GQ330" s="91"/>
      <c r="GR330" s="91"/>
      <c r="GS330" s="91"/>
      <c r="GT330" s="91"/>
      <c r="GU330" s="55"/>
      <c r="GV330" s="55"/>
      <c r="GW330" s="91"/>
      <c r="GX330" s="55"/>
      <c r="GY330" s="91"/>
      <c r="GZ330" s="91"/>
      <c r="HA330" s="135" t="s">
        <v>125</v>
      </c>
      <c r="HB330" s="91"/>
      <c r="HD330" s="55"/>
      <c r="HE330" s="55"/>
      <c r="HF330" s="160"/>
    </row>
    <row r="331" spans="1:214" customFormat="1" ht="15" hidden="1" x14ac:dyDescent="0.25">
      <c r="A331" s="114"/>
      <c r="B331" s="115"/>
      <c r="C331" s="288" t="s">
        <v>237</v>
      </c>
      <c r="D331" s="288"/>
      <c r="E331" s="288"/>
      <c r="F331" s="288"/>
      <c r="G331" s="288"/>
      <c r="H331" s="288"/>
      <c r="I331" s="288"/>
      <c r="J331" s="288"/>
      <c r="K331" s="288"/>
      <c r="L331" s="288"/>
      <c r="M331" s="288"/>
      <c r="N331" s="288"/>
      <c r="O331" s="288"/>
      <c r="P331" s="134">
        <v>351217.82</v>
      </c>
      <c r="Q331" s="130"/>
      <c r="R331" s="131"/>
      <c r="GO331" s="91"/>
      <c r="GP331" s="91"/>
      <c r="GQ331" s="91"/>
      <c r="GR331" s="91"/>
      <c r="GS331" s="91"/>
      <c r="GT331" s="91"/>
      <c r="GU331" s="55"/>
      <c r="GV331" s="55"/>
      <c r="GW331" s="91"/>
      <c r="GX331" s="55"/>
      <c r="GY331" s="91"/>
      <c r="GZ331" s="91"/>
      <c r="HA331" s="135" t="s">
        <v>237</v>
      </c>
      <c r="HB331" s="91"/>
      <c r="HD331" s="55"/>
      <c r="HE331" s="55"/>
      <c r="HF331" s="160"/>
    </row>
    <row r="332" spans="1:214" customFormat="1" ht="15" hidden="1" x14ac:dyDescent="0.25">
      <c r="A332" s="114"/>
      <c r="B332" s="115"/>
      <c r="C332" s="288" t="s">
        <v>238</v>
      </c>
      <c r="D332" s="288"/>
      <c r="E332" s="288"/>
      <c r="F332" s="288"/>
      <c r="G332" s="288"/>
      <c r="H332" s="288"/>
      <c r="I332" s="288"/>
      <c r="J332" s="288"/>
      <c r="K332" s="288"/>
      <c r="L332" s="288"/>
      <c r="M332" s="288"/>
      <c r="N332" s="288"/>
      <c r="O332" s="288"/>
      <c r="P332" s="134">
        <v>77205.55</v>
      </c>
      <c r="Q332" s="130"/>
      <c r="R332" s="131"/>
      <c r="GO332" s="91"/>
      <c r="GP332" s="91"/>
      <c r="GQ332" s="91"/>
      <c r="GR332" s="91"/>
      <c r="GS332" s="91"/>
      <c r="GT332" s="91"/>
      <c r="GU332" s="55"/>
      <c r="GV332" s="55"/>
      <c r="GW332" s="91"/>
      <c r="GX332" s="55"/>
      <c r="GY332" s="91"/>
      <c r="GZ332" s="91"/>
      <c r="HA332" s="135" t="s">
        <v>238</v>
      </c>
      <c r="HB332" s="91"/>
      <c r="HD332" s="55"/>
      <c r="HE332" s="55"/>
      <c r="HF332" s="160"/>
    </row>
    <row r="333" spans="1:214" customFormat="1" ht="15" hidden="1" x14ac:dyDescent="0.25">
      <c r="A333" s="114"/>
      <c r="B333" s="115"/>
      <c r="C333" s="288" t="s">
        <v>239</v>
      </c>
      <c r="D333" s="288"/>
      <c r="E333" s="288"/>
      <c r="F333" s="288"/>
      <c r="G333" s="288"/>
      <c r="H333" s="288"/>
      <c r="I333" s="288"/>
      <c r="J333" s="288"/>
      <c r="K333" s="288"/>
      <c r="L333" s="288"/>
      <c r="M333" s="288"/>
      <c r="N333" s="288"/>
      <c r="O333" s="288"/>
      <c r="P333" s="134">
        <v>6718.29</v>
      </c>
      <c r="Q333" s="130"/>
      <c r="R333" s="131"/>
      <c r="GO333" s="91"/>
      <c r="GP333" s="91"/>
      <c r="GQ333" s="91"/>
      <c r="GR333" s="91"/>
      <c r="GS333" s="91"/>
      <c r="GT333" s="91"/>
      <c r="GU333" s="55"/>
      <c r="GV333" s="55"/>
      <c r="GW333" s="91"/>
      <c r="GX333" s="55"/>
      <c r="GY333" s="91"/>
      <c r="GZ333" s="91"/>
      <c r="HA333" s="135" t="s">
        <v>239</v>
      </c>
      <c r="HB333" s="91"/>
      <c r="HD333" s="55"/>
      <c r="HE333" s="55"/>
      <c r="HF333" s="160"/>
    </row>
    <row r="334" spans="1:214" customFormat="1" ht="15" hidden="1" x14ac:dyDescent="0.25">
      <c r="A334" s="114"/>
      <c r="B334" s="115"/>
      <c r="C334" s="288" t="s">
        <v>126</v>
      </c>
      <c r="D334" s="288"/>
      <c r="E334" s="288"/>
      <c r="F334" s="288"/>
      <c r="G334" s="288"/>
      <c r="H334" s="288"/>
      <c r="I334" s="288"/>
      <c r="J334" s="288"/>
      <c r="K334" s="288"/>
      <c r="L334" s="288"/>
      <c r="M334" s="288"/>
      <c r="N334" s="288"/>
      <c r="O334" s="288"/>
      <c r="P334" s="134">
        <v>150122.15</v>
      </c>
      <c r="Q334" s="130"/>
      <c r="R334" s="131"/>
      <c r="GO334" s="91"/>
      <c r="GP334" s="91"/>
      <c r="GQ334" s="91"/>
      <c r="GR334" s="91"/>
      <c r="GS334" s="91"/>
      <c r="GT334" s="91"/>
      <c r="GU334" s="55"/>
      <c r="GV334" s="55"/>
      <c r="GW334" s="91"/>
      <c r="GX334" s="55"/>
      <c r="GY334" s="91"/>
      <c r="GZ334" s="91"/>
      <c r="HA334" s="135" t="s">
        <v>126</v>
      </c>
      <c r="HB334" s="91"/>
      <c r="HD334" s="55"/>
      <c r="HE334" s="55"/>
      <c r="HF334" s="160"/>
    </row>
    <row r="335" spans="1:214" customFormat="1" ht="15" hidden="1" x14ac:dyDescent="0.25">
      <c r="A335" s="114"/>
      <c r="B335" s="115"/>
      <c r="C335" s="288" t="s">
        <v>127</v>
      </c>
      <c r="D335" s="288"/>
      <c r="E335" s="288"/>
      <c r="F335" s="288"/>
      <c r="G335" s="288"/>
      <c r="H335" s="288"/>
      <c r="I335" s="288"/>
      <c r="J335" s="288"/>
      <c r="K335" s="288"/>
      <c r="L335" s="288"/>
      <c r="M335" s="288"/>
      <c r="N335" s="288"/>
      <c r="O335" s="288"/>
      <c r="P335" s="134">
        <v>63731.11</v>
      </c>
      <c r="Q335" s="130"/>
      <c r="R335" s="131"/>
      <c r="GO335" s="91"/>
      <c r="GP335" s="91"/>
      <c r="GQ335" s="91"/>
      <c r="GR335" s="91"/>
      <c r="GS335" s="91"/>
      <c r="GT335" s="91"/>
      <c r="GU335" s="55"/>
      <c r="GV335" s="55"/>
      <c r="GW335" s="91"/>
      <c r="GX335" s="55"/>
      <c r="GY335" s="91"/>
      <c r="GZ335" s="91"/>
      <c r="HA335" s="135" t="s">
        <v>127</v>
      </c>
      <c r="HB335" s="91"/>
      <c r="HD335" s="55"/>
      <c r="HE335" s="55"/>
      <c r="HF335" s="160"/>
    </row>
    <row r="336" spans="1:214" customFormat="1" ht="15" hidden="1" x14ac:dyDescent="0.25">
      <c r="A336" s="114"/>
      <c r="B336" s="115"/>
      <c r="C336" s="288" t="s">
        <v>128</v>
      </c>
      <c r="D336" s="288"/>
      <c r="E336" s="288"/>
      <c r="F336" s="288"/>
      <c r="G336" s="288"/>
      <c r="H336" s="288"/>
      <c r="I336" s="288"/>
      <c r="J336" s="288"/>
      <c r="K336" s="288"/>
      <c r="L336" s="288"/>
      <c r="M336" s="288"/>
      <c r="N336" s="288"/>
      <c r="O336" s="288"/>
      <c r="P336" s="134">
        <v>141624.67000000001</v>
      </c>
      <c r="Q336" s="130"/>
      <c r="R336" s="131"/>
      <c r="GO336" s="91"/>
      <c r="GP336" s="91"/>
      <c r="GQ336" s="91"/>
      <c r="GR336" s="91"/>
      <c r="GS336" s="91"/>
      <c r="GT336" s="91"/>
      <c r="GU336" s="55"/>
      <c r="GV336" s="55"/>
      <c r="GW336" s="91"/>
      <c r="GX336" s="55"/>
      <c r="GY336" s="91"/>
      <c r="GZ336" s="91"/>
      <c r="HA336" s="135" t="s">
        <v>128</v>
      </c>
      <c r="HB336" s="91"/>
      <c r="HD336" s="55"/>
      <c r="HE336" s="55"/>
      <c r="HF336" s="160"/>
    </row>
    <row r="337" spans="1:214" customFormat="1" ht="15" hidden="1" x14ac:dyDescent="0.25">
      <c r="A337" s="114"/>
      <c r="B337" s="115"/>
      <c r="C337" s="288" t="s">
        <v>129</v>
      </c>
      <c r="D337" s="288"/>
      <c r="E337" s="288"/>
      <c r="F337" s="288"/>
      <c r="G337" s="288"/>
      <c r="H337" s="288"/>
      <c r="I337" s="288"/>
      <c r="J337" s="288"/>
      <c r="K337" s="288"/>
      <c r="L337" s="288"/>
      <c r="M337" s="288"/>
      <c r="N337" s="288"/>
      <c r="O337" s="288"/>
      <c r="P337" s="134">
        <v>150122.15</v>
      </c>
      <c r="Q337" s="130"/>
      <c r="R337" s="131"/>
      <c r="GO337" s="91"/>
      <c r="GP337" s="91"/>
      <c r="GQ337" s="91"/>
      <c r="GR337" s="91"/>
      <c r="GS337" s="91"/>
      <c r="GT337" s="91"/>
      <c r="GU337" s="55"/>
      <c r="GV337" s="55"/>
      <c r="GW337" s="91"/>
      <c r="GX337" s="55"/>
      <c r="GY337" s="91"/>
      <c r="GZ337" s="91"/>
      <c r="HA337" s="135" t="s">
        <v>129</v>
      </c>
      <c r="HB337" s="91"/>
      <c r="HD337" s="55"/>
      <c r="HE337" s="55"/>
      <c r="HF337" s="160"/>
    </row>
    <row r="338" spans="1:214" customFormat="1" ht="15" hidden="1" x14ac:dyDescent="0.25">
      <c r="A338" s="114"/>
      <c r="B338" s="115"/>
      <c r="C338" s="288" t="s">
        <v>130</v>
      </c>
      <c r="D338" s="288"/>
      <c r="E338" s="288"/>
      <c r="F338" s="288"/>
      <c r="G338" s="288"/>
      <c r="H338" s="288"/>
      <c r="I338" s="288"/>
      <c r="J338" s="288"/>
      <c r="K338" s="288"/>
      <c r="L338" s="288"/>
      <c r="M338" s="288"/>
      <c r="N338" s="288"/>
      <c r="O338" s="288"/>
      <c r="P338" s="134">
        <v>63731.11</v>
      </c>
      <c r="Q338" s="130"/>
      <c r="R338" s="131"/>
      <c r="GO338" s="91"/>
      <c r="GP338" s="91"/>
      <c r="GQ338" s="91"/>
      <c r="GR338" s="91"/>
      <c r="GS338" s="91"/>
      <c r="GT338" s="91"/>
      <c r="GU338" s="55"/>
      <c r="GV338" s="55"/>
      <c r="GW338" s="91"/>
      <c r="GX338" s="55"/>
      <c r="GY338" s="91"/>
      <c r="GZ338" s="91"/>
      <c r="HA338" s="135" t="s">
        <v>130</v>
      </c>
      <c r="HB338" s="91"/>
      <c r="HD338" s="55"/>
      <c r="HE338" s="55"/>
      <c r="HF338" s="160"/>
    </row>
    <row r="339" spans="1:214" customFormat="1" ht="15" x14ac:dyDescent="0.25">
      <c r="A339" s="114"/>
      <c r="B339" s="132"/>
      <c r="C339" s="289" t="s">
        <v>308</v>
      </c>
      <c r="D339" s="289"/>
      <c r="E339" s="289"/>
      <c r="F339" s="289"/>
      <c r="G339" s="289"/>
      <c r="H339" s="289"/>
      <c r="I339" s="289"/>
      <c r="J339" s="289"/>
      <c r="K339" s="289"/>
      <c r="L339" s="289"/>
      <c r="M339" s="289"/>
      <c r="N339" s="289"/>
      <c r="O339" s="289"/>
      <c r="P339" s="137">
        <v>713414.04</v>
      </c>
      <c r="Q339" s="130"/>
      <c r="R339" s="131"/>
      <c r="GO339" s="91"/>
      <c r="GP339" s="91"/>
      <c r="GQ339" s="91"/>
      <c r="GR339" s="91"/>
      <c r="GS339" s="91"/>
      <c r="GT339" s="91"/>
      <c r="GU339" s="55"/>
      <c r="GV339" s="55"/>
      <c r="GW339" s="91"/>
      <c r="GX339" s="55"/>
      <c r="GY339" s="91"/>
      <c r="GZ339" s="91"/>
      <c r="HB339" s="91" t="s">
        <v>308</v>
      </c>
      <c r="HD339" s="55"/>
      <c r="HE339" s="55"/>
      <c r="HF339" s="160"/>
    </row>
    <row r="340" spans="1:214" customFormat="1" ht="15" hidden="1" x14ac:dyDescent="0.25">
      <c r="A340" s="114"/>
      <c r="B340" s="115"/>
      <c r="C340" s="288" t="s">
        <v>132</v>
      </c>
      <c r="D340" s="288"/>
      <c r="E340" s="288"/>
      <c r="F340" s="288"/>
      <c r="G340" s="288"/>
      <c r="H340" s="288"/>
      <c r="I340" s="288"/>
      <c r="J340" s="288"/>
      <c r="K340" s="288"/>
      <c r="L340" s="288"/>
      <c r="M340" s="288"/>
      <c r="N340" s="288"/>
      <c r="O340" s="288"/>
      <c r="P340" s="136"/>
      <c r="Q340" s="130"/>
      <c r="R340" s="131"/>
      <c r="GO340" s="91"/>
      <c r="GP340" s="91"/>
      <c r="GQ340" s="91"/>
      <c r="GR340" s="91"/>
      <c r="GS340" s="91"/>
      <c r="GT340" s="91"/>
      <c r="GU340" s="55"/>
      <c r="GV340" s="55"/>
      <c r="GW340" s="91"/>
      <c r="GX340" s="55"/>
      <c r="GY340" s="91"/>
      <c r="GZ340" s="91"/>
      <c r="HA340" s="135" t="s">
        <v>132</v>
      </c>
      <c r="HB340" s="91"/>
      <c r="HD340" s="55"/>
      <c r="HE340" s="55"/>
      <c r="HF340" s="160"/>
    </row>
    <row r="341" spans="1:214" customFormat="1" ht="15" hidden="1" x14ac:dyDescent="0.25">
      <c r="A341" s="114"/>
      <c r="B341" s="115"/>
      <c r="C341" s="288" t="s">
        <v>133</v>
      </c>
      <c r="D341" s="288"/>
      <c r="E341" s="288"/>
      <c r="F341" s="288"/>
      <c r="G341" s="288"/>
      <c r="H341" s="288"/>
      <c r="I341" s="288"/>
      <c r="J341" s="288"/>
      <c r="K341" s="138" t="s">
        <v>309</v>
      </c>
      <c r="L341" s="139"/>
      <c r="M341" s="139"/>
      <c r="O341" s="140"/>
      <c r="P341" s="136"/>
      <c r="Q341" s="130"/>
      <c r="R341" s="131"/>
      <c r="GO341" s="91"/>
      <c r="GP341" s="91"/>
      <c r="GQ341" s="91"/>
      <c r="GR341" s="91"/>
      <c r="GS341" s="91"/>
      <c r="GT341" s="91"/>
      <c r="GU341" s="55"/>
      <c r="GV341" s="55"/>
      <c r="GW341" s="91"/>
      <c r="GX341" s="55"/>
      <c r="GY341" s="91"/>
      <c r="GZ341" s="91"/>
      <c r="HB341" s="91"/>
      <c r="HC341" s="135" t="s">
        <v>133</v>
      </c>
      <c r="HD341" s="55"/>
      <c r="HE341" s="55"/>
      <c r="HF341" s="160"/>
    </row>
    <row r="342" spans="1:214" customFormat="1" ht="15" hidden="1" x14ac:dyDescent="0.25">
      <c r="A342" s="114"/>
      <c r="B342" s="115"/>
      <c r="C342" s="288" t="s">
        <v>242</v>
      </c>
      <c r="D342" s="288"/>
      <c r="E342" s="288"/>
      <c r="F342" s="288"/>
      <c r="G342" s="288"/>
      <c r="H342" s="288"/>
      <c r="I342" s="288"/>
      <c r="J342" s="288"/>
      <c r="K342" s="138" t="s">
        <v>310</v>
      </c>
      <c r="L342" s="139"/>
      <c r="M342" s="139"/>
      <c r="O342" s="140"/>
      <c r="P342" s="136"/>
      <c r="Q342" s="130"/>
      <c r="R342" s="131"/>
      <c r="GO342" s="91"/>
      <c r="GP342" s="91"/>
      <c r="GQ342" s="91"/>
      <c r="GR342" s="91"/>
      <c r="GS342" s="91"/>
      <c r="GT342" s="91"/>
      <c r="GU342" s="55"/>
      <c r="GV342" s="55"/>
      <c r="GW342" s="91"/>
      <c r="GX342" s="55"/>
      <c r="GY342" s="91"/>
      <c r="GZ342" s="91"/>
      <c r="HB342" s="91"/>
      <c r="HC342" s="135" t="s">
        <v>242</v>
      </c>
      <c r="HD342" s="55"/>
      <c r="HE342" s="55"/>
      <c r="HF342" s="160"/>
    </row>
    <row r="343" spans="1:214" customFormat="1" ht="15" x14ac:dyDescent="0.25">
      <c r="A343" s="293" t="s">
        <v>311</v>
      </c>
      <c r="B343" s="294"/>
      <c r="C343" s="294"/>
      <c r="D343" s="294"/>
      <c r="E343" s="294"/>
      <c r="F343" s="294"/>
      <c r="G343" s="294"/>
      <c r="H343" s="294"/>
      <c r="I343" s="294"/>
      <c r="J343" s="294"/>
      <c r="K343" s="294"/>
      <c r="L343" s="294"/>
      <c r="M343" s="294"/>
      <c r="N343" s="294"/>
      <c r="O343" s="294"/>
      <c r="P343" s="295"/>
      <c r="GO343" s="91" t="s">
        <v>311</v>
      </c>
      <c r="GP343" s="91"/>
      <c r="GQ343" s="91"/>
      <c r="GR343" s="91"/>
      <c r="GS343" s="91"/>
      <c r="GT343" s="91"/>
      <c r="GU343" s="55"/>
      <c r="GV343" s="55"/>
      <c r="GW343" s="91"/>
      <c r="GX343" s="55"/>
      <c r="GY343" s="91"/>
      <c r="GZ343" s="91"/>
      <c r="HB343" s="91"/>
      <c r="HD343" s="55"/>
      <c r="HE343" s="55"/>
      <c r="HF343" s="160"/>
    </row>
    <row r="344" spans="1:214" customFormat="1" ht="15" x14ac:dyDescent="0.25">
      <c r="A344" s="92" t="s">
        <v>312</v>
      </c>
      <c r="B344" s="93" t="s">
        <v>313</v>
      </c>
      <c r="C344" s="292" t="s">
        <v>314</v>
      </c>
      <c r="D344" s="292"/>
      <c r="E344" s="292"/>
      <c r="F344" s="292"/>
      <c r="G344" s="292"/>
      <c r="H344" s="94" t="s">
        <v>315</v>
      </c>
      <c r="I344" s="95">
        <v>0.1</v>
      </c>
      <c r="J344" s="96">
        <v>1</v>
      </c>
      <c r="K344" s="141">
        <v>0.1</v>
      </c>
      <c r="L344" s="116">
        <v>869362.74</v>
      </c>
      <c r="M344" s="151">
        <v>1.42</v>
      </c>
      <c r="N344" s="162">
        <v>1234495.0900000001</v>
      </c>
      <c r="O344" s="95"/>
      <c r="P344" s="117">
        <v>123449.51</v>
      </c>
      <c r="GO344" s="91"/>
      <c r="GP344" s="91" t="s">
        <v>314</v>
      </c>
      <c r="GQ344" s="91" t="s">
        <v>4</v>
      </c>
      <c r="GR344" s="91" t="s">
        <v>4</v>
      </c>
      <c r="GS344" s="91" t="s">
        <v>4</v>
      </c>
      <c r="GT344" s="91" t="s">
        <v>4</v>
      </c>
      <c r="GU344" s="55"/>
      <c r="GV344" s="55"/>
      <c r="GW344" s="91"/>
      <c r="GX344" s="55"/>
      <c r="GY344" s="91"/>
      <c r="GZ344" s="91"/>
      <c r="HB344" s="91"/>
      <c r="HD344" s="55"/>
      <c r="HE344" s="55"/>
      <c r="HF344" s="160"/>
    </row>
    <row r="345" spans="1:214" customFormat="1" ht="15" x14ac:dyDescent="0.25">
      <c r="A345" s="119"/>
      <c r="B345" s="120"/>
      <c r="C345" s="290" t="s">
        <v>115</v>
      </c>
      <c r="D345" s="290"/>
      <c r="E345" s="290"/>
      <c r="F345" s="290"/>
      <c r="G345" s="290"/>
      <c r="H345" s="94"/>
      <c r="I345" s="95"/>
      <c r="J345" s="95"/>
      <c r="K345" s="95"/>
      <c r="L345" s="98"/>
      <c r="M345" s="95"/>
      <c r="N345" s="98"/>
      <c r="O345" s="95"/>
      <c r="P345" s="117">
        <v>123449.51</v>
      </c>
      <c r="GO345" s="91"/>
      <c r="GP345" s="91"/>
      <c r="GQ345" s="91"/>
      <c r="GR345" s="91"/>
      <c r="GS345" s="91"/>
      <c r="GT345" s="91"/>
      <c r="GU345" s="55"/>
      <c r="GV345" s="55"/>
      <c r="GW345" s="91"/>
      <c r="GX345" s="55"/>
      <c r="GY345" s="91" t="s">
        <v>115</v>
      </c>
      <c r="GZ345" s="91"/>
      <c r="HB345" s="91"/>
      <c r="HD345" s="55"/>
      <c r="HE345" s="55"/>
      <c r="HF345" s="160"/>
    </row>
    <row r="346" spans="1:214" customFormat="1" ht="23.25" x14ac:dyDescent="0.25">
      <c r="A346" s="92" t="s">
        <v>316</v>
      </c>
      <c r="B346" s="93" t="s">
        <v>317</v>
      </c>
      <c r="C346" s="292" t="s">
        <v>318</v>
      </c>
      <c r="D346" s="292"/>
      <c r="E346" s="292"/>
      <c r="F346" s="292"/>
      <c r="G346" s="292"/>
      <c r="H346" s="94" t="s">
        <v>167</v>
      </c>
      <c r="I346" s="95">
        <v>0.73758780000000002</v>
      </c>
      <c r="J346" s="96">
        <v>1</v>
      </c>
      <c r="K346" s="163">
        <v>0.73758780000000002</v>
      </c>
      <c r="L346" s="116">
        <v>16456.73</v>
      </c>
      <c r="M346" s="151">
        <v>0.87</v>
      </c>
      <c r="N346" s="162">
        <v>14317.36</v>
      </c>
      <c r="O346" s="95"/>
      <c r="P346" s="117">
        <v>10560.31</v>
      </c>
      <c r="GO346" s="91"/>
      <c r="GP346" s="91" t="s">
        <v>318</v>
      </c>
      <c r="GQ346" s="91" t="s">
        <v>4</v>
      </c>
      <c r="GR346" s="91" t="s">
        <v>4</v>
      </c>
      <c r="GS346" s="91" t="s">
        <v>4</v>
      </c>
      <c r="GT346" s="91" t="s">
        <v>4</v>
      </c>
      <c r="GU346" s="55"/>
      <c r="GV346" s="55"/>
      <c r="GW346" s="91"/>
      <c r="GX346" s="55"/>
      <c r="GY346" s="91"/>
      <c r="GZ346" s="91"/>
      <c r="HB346" s="91"/>
      <c r="HD346" s="55"/>
      <c r="HE346" s="55"/>
      <c r="HF346" s="160"/>
    </row>
    <row r="347" spans="1:214" customFormat="1" ht="15" x14ac:dyDescent="0.25">
      <c r="A347" s="119"/>
      <c r="B347" s="120"/>
      <c r="C347" s="290" t="s">
        <v>115</v>
      </c>
      <c r="D347" s="290"/>
      <c r="E347" s="290"/>
      <c r="F347" s="290"/>
      <c r="G347" s="290"/>
      <c r="H347" s="94"/>
      <c r="I347" s="95"/>
      <c r="J347" s="95"/>
      <c r="K347" s="95"/>
      <c r="L347" s="98"/>
      <c r="M347" s="95"/>
      <c r="N347" s="98"/>
      <c r="O347" s="95"/>
      <c r="P347" s="117">
        <v>10560.31</v>
      </c>
      <c r="GO347" s="91"/>
      <c r="GP347" s="91"/>
      <c r="GQ347" s="91"/>
      <c r="GR347" s="91"/>
      <c r="GS347" s="91"/>
      <c r="GT347" s="91"/>
      <c r="GU347" s="55"/>
      <c r="GV347" s="55"/>
      <c r="GW347" s="91"/>
      <c r="GX347" s="55"/>
      <c r="GY347" s="91" t="s">
        <v>115</v>
      </c>
      <c r="GZ347" s="91"/>
      <c r="HB347" s="91"/>
      <c r="HD347" s="55"/>
      <c r="HE347" s="55"/>
      <c r="HF347" s="160"/>
    </row>
    <row r="348" spans="1:214" customFormat="1" ht="23.25" x14ac:dyDescent="0.25">
      <c r="A348" s="92" t="s">
        <v>319</v>
      </c>
      <c r="B348" s="93" t="s">
        <v>320</v>
      </c>
      <c r="C348" s="292" t="s">
        <v>321</v>
      </c>
      <c r="D348" s="292"/>
      <c r="E348" s="292"/>
      <c r="F348" s="292"/>
      <c r="G348" s="292"/>
      <c r="H348" s="94" t="s">
        <v>164</v>
      </c>
      <c r="I348" s="95">
        <v>65.11</v>
      </c>
      <c r="J348" s="96">
        <v>1</v>
      </c>
      <c r="K348" s="151">
        <v>65.11</v>
      </c>
      <c r="L348" s="152">
        <v>342.05</v>
      </c>
      <c r="M348" s="151">
        <v>1.23</v>
      </c>
      <c r="N348" s="164">
        <v>420.72</v>
      </c>
      <c r="O348" s="95"/>
      <c r="P348" s="117">
        <v>27393.08</v>
      </c>
      <c r="GO348" s="91"/>
      <c r="GP348" s="91" t="s">
        <v>321</v>
      </c>
      <c r="GQ348" s="91" t="s">
        <v>4</v>
      </c>
      <c r="GR348" s="91" t="s">
        <v>4</v>
      </c>
      <c r="GS348" s="91" t="s">
        <v>4</v>
      </c>
      <c r="GT348" s="91" t="s">
        <v>4</v>
      </c>
      <c r="GU348" s="55"/>
      <c r="GV348" s="55"/>
      <c r="GW348" s="91"/>
      <c r="GX348" s="55"/>
      <c r="GY348" s="91"/>
      <c r="GZ348" s="91"/>
      <c r="HB348" s="91"/>
      <c r="HD348" s="55"/>
      <c r="HE348" s="55"/>
      <c r="HF348" s="160"/>
    </row>
    <row r="349" spans="1:214" customFormat="1" ht="15" x14ac:dyDescent="0.25">
      <c r="A349" s="119"/>
      <c r="B349" s="120"/>
      <c r="C349" s="290" t="s">
        <v>115</v>
      </c>
      <c r="D349" s="290"/>
      <c r="E349" s="290"/>
      <c r="F349" s="290"/>
      <c r="G349" s="290"/>
      <c r="H349" s="94"/>
      <c r="I349" s="95"/>
      <c r="J349" s="95"/>
      <c r="K349" s="95"/>
      <c r="L349" s="98"/>
      <c r="M349" s="95"/>
      <c r="N349" s="98"/>
      <c r="O349" s="95"/>
      <c r="P349" s="117">
        <v>27393.08</v>
      </c>
      <c r="GO349" s="91"/>
      <c r="GP349" s="91"/>
      <c r="GQ349" s="91"/>
      <c r="GR349" s="91"/>
      <c r="GS349" s="91"/>
      <c r="GT349" s="91"/>
      <c r="GU349" s="55"/>
      <c r="GV349" s="55"/>
      <c r="GW349" s="91"/>
      <c r="GX349" s="55"/>
      <c r="GY349" s="91" t="s">
        <v>115</v>
      </c>
      <c r="GZ349" s="91"/>
      <c r="HB349" s="91"/>
      <c r="HD349" s="55"/>
      <c r="HE349" s="55"/>
      <c r="HF349" s="160"/>
    </row>
    <row r="350" spans="1:214" customFormat="1" ht="23.25" x14ac:dyDescent="0.25">
      <c r="A350" s="92" t="s">
        <v>322</v>
      </c>
      <c r="B350" s="93" t="s">
        <v>323</v>
      </c>
      <c r="C350" s="292" t="s">
        <v>324</v>
      </c>
      <c r="D350" s="292"/>
      <c r="E350" s="292"/>
      <c r="F350" s="292"/>
      <c r="G350" s="292"/>
      <c r="H350" s="94" t="s">
        <v>213</v>
      </c>
      <c r="I350" s="95">
        <v>94</v>
      </c>
      <c r="J350" s="96">
        <v>1</v>
      </c>
      <c r="K350" s="96">
        <v>94</v>
      </c>
      <c r="L350" s="152">
        <v>708.35</v>
      </c>
      <c r="M350" s="151">
        <v>1.03</v>
      </c>
      <c r="N350" s="164">
        <v>729.6</v>
      </c>
      <c r="O350" s="95"/>
      <c r="P350" s="117">
        <v>68582.399999999994</v>
      </c>
      <c r="GO350" s="91"/>
      <c r="GP350" s="91" t="s">
        <v>324</v>
      </c>
      <c r="GQ350" s="91" t="s">
        <v>4</v>
      </c>
      <c r="GR350" s="91" t="s">
        <v>4</v>
      </c>
      <c r="GS350" s="91" t="s">
        <v>4</v>
      </c>
      <c r="GT350" s="91" t="s">
        <v>4</v>
      </c>
      <c r="GU350" s="55"/>
      <c r="GV350" s="55"/>
      <c r="GW350" s="91"/>
      <c r="GX350" s="55"/>
      <c r="GY350" s="91"/>
      <c r="GZ350" s="91"/>
      <c r="HB350" s="91"/>
      <c r="HD350" s="55"/>
      <c r="HE350" s="55"/>
      <c r="HF350" s="160"/>
    </row>
    <row r="351" spans="1:214" customFormat="1" ht="15" x14ac:dyDescent="0.25">
      <c r="A351" s="119"/>
      <c r="B351" s="120"/>
      <c r="C351" s="290" t="s">
        <v>115</v>
      </c>
      <c r="D351" s="290"/>
      <c r="E351" s="290"/>
      <c r="F351" s="290"/>
      <c r="G351" s="290"/>
      <c r="H351" s="94"/>
      <c r="I351" s="95"/>
      <c r="J351" s="95"/>
      <c r="K351" s="95"/>
      <c r="L351" s="98"/>
      <c r="M351" s="95"/>
      <c r="N351" s="98"/>
      <c r="O351" s="95"/>
      <c r="P351" s="117">
        <v>68582.399999999994</v>
      </c>
      <c r="GO351" s="91"/>
      <c r="GP351" s="91"/>
      <c r="GQ351" s="91"/>
      <c r="GR351" s="91"/>
      <c r="GS351" s="91"/>
      <c r="GT351" s="91"/>
      <c r="GU351" s="55"/>
      <c r="GV351" s="55"/>
      <c r="GW351" s="91"/>
      <c r="GX351" s="55"/>
      <c r="GY351" s="91" t="s">
        <v>115</v>
      </c>
      <c r="GZ351" s="91"/>
      <c r="HB351" s="91"/>
      <c r="HD351" s="55"/>
      <c r="HE351" s="55"/>
      <c r="HF351" s="160"/>
    </row>
    <row r="352" spans="1:214" customFormat="1" ht="57" x14ac:dyDescent="0.25">
      <c r="A352" s="92" t="s">
        <v>325</v>
      </c>
      <c r="B352" s="93" t="s">
        <v>326</v>
      </c>
      <c r="C352" s="292" t="s">
        <v>327</v>
      </c>
      <c r="D352" s="292"/>
      <c r="E352" s="292"/>
      <c r="F352" s="292"/>
      <c r="G352" s="292"/>
      <c r="H352" s="94" t="s">
        <v>192</v>
      </c>
      <c r="I352" s="95">
        <v>2</v>
      </c>
      <c r="J352" s="96">
        <v>1</v>
      </c>
      <c r="K352" s="96">
        <v>2</v>
      </c>
      <c r="L352" s="116">
        <v>1965.94</v>
      </c>
      <c r="M352" s="151">
        <v>1.67</v>
      </c>
      <c r="N352" s="162">
        <v>3283.12</v>
      </c>
      <c r="O352" s="95"/>
      <c r="P352" s="117">
        <v>6566.24</v>
      </c>
      <c r="GO352" s="91"/>
      <c r="GP352" s="91" t="s">
        <v>327</v>
      </c>
      <c r="GQ352" s="91" t="s">
        <v>4</v>
      </c>
      <c r="GR352" s="91" t="s">
        <v>4</v>
      </c>
      <c r="GS352" s="91" t="s">
        <v>4</v>
      </c>
      <c r="GT352" s="91" t="s">
        <v>4</v>
      </c>
      <c r="GU352" s="55"/>
      <c r="GV352" s="55"/>
      <c r="GW352" s="91"/>
      <c r="GX352" s="55"/>
      <c r="GY352" s="91"/>
      <c r="GZ352" s="91"/>
      <c r="HB352" s="91"/>
      <c r="HD352" s="55"/>
      <c r="HE352" s="55"/>
      <c r="HF352" s="160"/>
    </row>
    <row r="353" spans="1:214" customFormat="1" ht="15" x14ac:dyDescent="0.25">
      <c r="A353" s="119"/>
      <c r="B353" s="120"/>
      <c r="C353" s="290" t="s">
        <v>115</v>
      </c>
      <c r="D353" s="290"/>
      <c r="E353" s="290"/>
      <c r="F353" s="290"/>
      <c r="G353" s="290"/>
      <c r="H353" s="94"/>
      <c r="I353" s="95"/>
      <c r="J353" s="95"/>
      <c r="K353" s="95"/>
      <c r="L353" s="98"/>
      <c r="M353" s="95"/>
      <c r="N353" s="98"/>
      <c r="O353" s="95"/>
      <c r="P353" s="117">
        <v>6566.24</v>
      </c>
      <c r="GO353" s="91"/>
      <c r="GP353" s="91"/>
      <c r="GQ353" s="91"/>
      <c r="GR353" s="91"/>
      <c r="GS353" s="91"/>
      <c r="GT353" s="91"/>
      <c r="GU353" s="55"/>
      <c r="GV353" s="55"/>
      <c r="GW353" s="91"/>
      <c r="GX353" s="55"/>
      <c r="GY353" s="91" t="s">
        <v>115</v>
      </c>
      <c r="GZ353" s="91"/>
      <c r="HB353" s="91"/>
      <c r="HD353" s="55"/>
      <c r="HE353" s="55"/>
      <c r="HF353" s="160"/>
    </row>
    <row r="354" spans="1:214" customFormat="1" ht="34.5" x14ac:dyDescent="0.25">
      <c r="A354" s="92" t="s">
        <v>328</v>
      </c>
      <c r="B354" s="93" t="s">
        <v>329</v>
      </c>
      <c r="C354" s="292" t="s">
        <v>330</v>
      </c>
      <c r="D354" s="292"/>
      <c r="E354" s="292"/>
      <c r="F354" s="292"/>
      <c r="G354" s="292"/>
      <c r="H354" s="94" t="s">
        <v>192</v>
      </c>
      <c r="I354" s="95">
        <v>2</v>
      </c>
      <c r="J354" s="96">
        <v>1</v>
      </c>
      <c r="K354" s="96">
        <v>2</v>
      </c>
      <c r="L354" s="116">
        <v>4513.54</v>
      </c>
      <c r="M354" s="151">
        <v>1.67</v>
      </c>
      <c r="N354" s="162">
        <v>7537.61</v>
      </c>
      <c r="O354" s="95"/>
      <c r="P354" s="117">
        <v>15075.22</v>
      </c>
      <c r="GO354" s="91"/>
      <c r="GP354" s="91" t="s">
        <v>330</v>
      </c>
      <c r="GQ354" s="91" t="s">
        <v>4</v>
      </c>
      <c r="GR354" s="91" t="s">
        <v>4</v>
      </c>
      <c r="GS354" s="91" t="s">
        <v>4</v>
      </c>
      <c r="GT354" s="91" t="s">
        <v>4</v>
      </c>
      <c r="GU354" s="55"/>
      <c r="GV354" s="55"/>
      <c r="GW354" s="91"/>
      <c r="GX354" s="55"/>
      <c r="GY354" s="91"/>
      <c r="GZ354" s="91"/>
      <c r="HB354" s="91"/>
      <c r="HD354" s="55"/>
      <c r="HE354" s="55"/>
      <c r="HF354" s="160"/>
    </row>
    <row r="355" spans="1:214" customFormat="1" ht="15" x14ac:dyDescent="0.25">
      <c r="A355" s="119"/>
      <c r="B355" s="120"/>
      <c r="C355" s="290" t="s">
        <v>115</v>
      </c>
      <c r="D355" s="290"/>
      <c r="E355" s="290"/>
      <c r="F355" s="290"/>
      <c r="G355" s="290"/>
      <c r="H355" s="94"/>
      <c r="I355" s="95"/>
      <c r="J355" s="95"/>
      <c r="K355" s="95"/>
      <c r="L355" s="98"/>
      <c r="M355" s="95"/>
      <c r="N355" s="98"/>
      <c r="O355" s="95"/>
      <c r="P355" s="117">
        <v>15075.22</v>
      </c>
      <c r="GO355" s="91"/>
      <c r="GP355" s="91"/>
      <c r="GQ355" s="91"/>
      <c r="GR355" s="91"/>
      <c r="GS355" s="91"/>
      <c r="GT355" s="91"/>
      <c r="GU355" s="55"/>
      <c r="GV355" s="55"/>
      <c r="GW355" s="91"/>
      <c r="GX355" s="55"/>
      <c r="GY355" s="91" t="s">
        <v>115</v>
      </c>
      <c r="GZ355" s="91"/>
      <c r="HB355" s="91"/>
      <c r="HD355" s="55"/>
      <c r="HE355" s="55"/>
      <c r="HF355" s="160"/>
    </row>
    <row r="356" spans="1:214" customFormat="1" ht="1.5" customHeight="1" x14ac:dyDescent="0.25">
      <c r="A356" s="123"/>
      <c r="B356" s="124"/>
      <c r="C356" s="124"/>
      <c r="D356" s="124"/>
      <c r="E356" s="124"/>
      <c r="F356" s="125"/>
      <c r="G356" s="125"/>
      <c r="H356" s="125"/>
      <c r="I356" s="125"/>
      <c r="J356" s="126"/>
      <c r="K356" s="125"/>
      <c r="L356" s="126"/>
      <c r="M356" s="127"/>
      <c r="N356" s="126"/>
      <c r="O356" s="128"/>
      <c r="P356" s="129"/>
      <c r="Q356" s="130"/>
      <c r="R356" s="131"/>
      <c r="GO356" s="91"/>
      <c r="GP356" s="91"/>
      <c r="GQ356" s="91"/>
      <c r="GR356" s="91"/>
      <c r="GS356" s="91"/>
      <c r="GT356" s="91"/>
      <c r="GU356" s="55"/>
      <c r="GV356" s="55"/>
      <c r="GW356" s="91"/>
      <c r="GX356" s="55"/>
      <c r="GY356" s="91"/>
      <c r="GZ356" s="91"/>
      <c r="HB356" s="91"/>
      <c r="HD356" s="55"/>
      <c r="HE356" s="55"/>
      <c r="HF356" s="160"/>
    </row>
    <row r="357" spans="1:214" customFormat="1" ht="15" hidden="1" x14ac:dyDescent="0.25">
      <c r="A357" s="114"/>
      <c r="B357" s="132"/>
      <c r="C357" s="289" t="s">
        <v>331</v>
      </c>
      <c r="D357" s="289"/>
      <c r="E357" s="289"/>
      <c r="F357" s="289"/>
      <c r="G357" s="289"/>
      <c r="H357" s="289"/>
      <c r="I357" s="289"/>
      <c r="J357" s="289"/>
      <c r="K357" s="289"/>
      <c r="L357" s="289"/>
      <c r="M357" s="289"/>
      <c r="N357" s="289"/>
      <c r="O357" s="289"/>
      <c r="P357" s="133"/>
      <c r="Q357" s="130"/>
      <c r="R357" s="131"/>
      <c r="GO357" s="91"/>
      <c r="GP357" s="91"/>
      <c r="GQ357" s="91"/>
      <c r="GR357" s="91"/>
      <c r="GS357" s="91"/>
      <c r="GT357" s="91"/>
      <c r="GU357" s="55"/>
      <c r="GV357" s="55"/>
      <c r="GW357" s="91"/>
      <c r="GX357" s="55"/>
      <c r="GY357" s="91"/>
      <c r="GZ357" s="91" t="s">
        <v>331</v>
      </c>
      <c r="HB357" s="91"/>
      <c r="HD357" s="55"/>
      <c r="HE357" s="55"/>
      <c r="HF357" s="160"/>
    </row>
    <row r="358" spans="1:214" customFormat="1" ht="15" hidden="1" x14ac:dyDescent="0.25">
      <c r="A358" s="114"/>
      <c r="B358" s="115"/>
      <c r="C358" s="288" t="s">
        <v>121</v>
      </c>
      <c r="D358" s="288"/>
      <c r="E358" s="288"/>
      <c r="F358" s="288"/>
      <c r="G358" s="288"/>
      <c r="H358" s="288"/>
      <c r="I358" s="288"/>
      <c r="J358" s="288"/>
      <c r="K358" s="288"/>
      <c r="L358" s="288"/>
      <c r="M358" s="288"/>
      <c r="N358" s="288"/>
      <c r="O358" s="288"/>
      <c r="P358" s="134">
        <v>251626.76</v>
      </c>
      <c r="Q358" s="130"/>
      <c r="R358" s="131"/>
      <c r="GO358" s="91"/>
      <c r="GP358" s="91"/>
      <c r="GQ358" s="91"/>
      <c r="GR358" s="91"/>
      <c r="GS358" s="91"/>
      <c r="GT358" s="91"/>
      <c r="GU358" s="55"/>
      <c r="GV358" s="55"/>
      <c r="GW358" s="91"/>
      <c r="GX358" s="55"/>
      <c r="GY358" s="91"/>
      <c r="GZ358" s="91"/>
      <c r="HA358" s="135" t="s">
        <v>121</v>
      </c>
      <c r="HB358" s="91"/>
      <c r="HD358" s="55"/>
      <c r="HE358" s="55"/>
      <c r="HF358" s="160"/>
    </row>
    <row r="359" spans="1:214" customFormat="1" ht="15" hidden="1" x14ac:dyDescent="0.25">
      <c r="A359" s="114"/>
      <c r="B359" s="115"/>
      <c r="C359" s="288" t="s">
        <v>122</v>
      </c>
      <c r="D359" s="288"/>
      <c r="E359" s="288"/>
      <c r="F359" s="288"/>
      <c r="G359" s="288"/>
      <c r="H359" s="288"/>
      <c r="I359" s="288"/>
      <c r="J359" s="288"/>
      <c r="K359" s="288"/>
      <c r="L359" s="288"/>
      <c r="M359" s="288"/>
      <c r="N359" s="288"/>
      <c r="O359" s="288"/>
      <c r="P359" s="136"/>
      <c r="Q359" s="130"/>
      <c r="R359" s="131"/>
      <c r="GO359" s="91"/>
      <c r="GP359" s="91"/>
      <c r="GQ359" s="91"/>
      <c r="GR359" s="91"/>
      <c r="GS359" s="91"/>
      <c r="GT359" s="91"/>
      <c r="GU359" s="55"/>
      <c r="GV359" s="55"/>
      <c r="GW359" s="91"/>
      <c r="GX359" s="55"/>
      <c r="GY359" s="91"/>
      <c r="GZ359" s="91"/>
      <c r="HA359" s="135" t="s">
        <v>122</v>
      </c>
      <c r="HB359" s="91"/>
      <c r="HD359" s="55"/>
      <c r="HE359" s="55"/>
      <c r="HF359" s="160"/>
    </row>
    <row r="360" spans="1:214" customFormat="1" ht="15" hidden="1" x14ac:dyDescent="0.25">
      <c r="A360" s="114"/>
      <c r="B360" s="115"/>
      <c r="C360" s="288" t="s">
        <v>235</v>
      </c>
      <c r="D360" s="288"/>
      <c r="E360" s="288"/>
      <c r="F360" s="288"/>
      <c r="G360" s="288"/>
      <c r="H360" s="288"/>
      <c r="I360" s="288"/>
      <c r="J360" s="288"/>
      <c r="K360" s="288"/>
      <c r="L360" s="288"/>
      <c r="M360" s="288"/>
      <c r="N360" s="288"/>
      <c r="O360" s="288"/>
      <c r="P360" s="134">
        <v>251626.76</v>
      </c>
      <c r="Q360" s="130"/>
      <c r="R360" s="131"/>
      <c r="GO360" s="91"/>
      <c r="GP360" s="91"/>
      <c r="GQ360" s="91"/>
      <c r="GR360" s="91"/>
      <c r="GS360" s="91"/>
      <c r="GT360" s="91"/>
      <c r="GU360" s="55"/>
      <c r="GV360" s="55"/>
      <c r="GW360" s="91"/>
      <c r="GX360" s="55"/>
      <c r="GY360" s="91"/>
      <c r="GZ360" s="91"/>
      <c r="HA360" s="135" t="s">
        <v>235</v>
      </c>
      <c r="HB360" s="91"/>
      <c r="HD360" s="55"/>
      <c r="HE360" s="55"/>
      <c r="HF360" s="160"/>
    </row>
    <row r="361" spans="1:214" customFormat="1" ht="15" hidden="1" x14ac:dyDescent="0.25">
      <c r="A361" s="114"/>
      <c r="B361" s="115"/>
      <c r="C361" s="288" t="s">
        <v>124</v>
      </c>
      <c r="D361" s="288"/>
      <c r="E361" s="288"/>
      <c r="F361" s="288"/>
      <c r="G361" s="288"/>
      <c r="H361" s="288"/>
      <c r="I361" s="288"/>
      <c r="J361" s="288"/>
      <c r="K361" s="288"/>
      <c r="L361" s="288"/>
      <c r="M361" s="288"/>
      <c r="N361" s="288"/>
      <c r="O361" s="288"/>
      <c r="P361" s="134">
        <v>251626.76</v>
      </c>
      <c r="Q361" s="130"/>
      <c r="R361" s="131"/>
      <c r="GO361" s="91"/>
      <c r="GP361" s="91"/>
      <c r="GQ361" s="91"/>
      <c r="GR361" s="91"/>
      <c r="GS361" s="91"/>
      <c r="GT361" s="91"/>
      <c r="GU361" s="55"/>
      <c r="GV361" s="55"/>
      <c r="GW361" s="91"/>
      <c r="GX361" s="55"/>
      <c r="GY361" s="91"/>
      <c r="GZ361" s="91"/>
      <c r="HA361" s="135" t="s">
        <v>124</v>
      </c>
      <c r="HB361" s="91"/>
      <c r="HD361" s="55"/>
      <c r="HE361" s="55"/>
      <c r="HF361" s="160"/>
    </row>
    <row r="362" spans="1:214" customFormat="1" ht="15" hidden="1" x14ac:dyDescent="0.25">
      <c r="A362" s="114"/>
      <c r="B362" s="115"/>
      <c r="C362" s="288" t="s">
        <v>122</v>
      </c>
      <c r="D362" s="288"/>
      <c r="E362" s="288"/>
      <c r="F362" s="288"/>
      <c r="G362" s="288"/>
      <c r="H362" s="288"/>
      <c r="I362" s="288"/>
      <c r="J362" s="288"/>
      <c r="K362" s="288"/>
      <c r="L362" s="288"/>
      <c r="M362" s="288"/>
      <c r="N362" s="288"/>
      <c r="O362" s="288"/>
      <c r="P362" s="136"/>
      <c r="Q362" s="130"/>
      <c r="R362" s="131"/>
      <c r="GO362" s="91"/>
      <c r="GP362" s="91"/>
      <c r="GQ362" s="91"/>
      <c r="GR362" s="91"/>
      <c r="GS362" s="91"/>
      <c r="GT362" s="91"/>
      <c r="GU362" s="55"/>
      <c r="GV362" s="55"/>
      <c r="GW362" s="91"/>
      <c r="GX362" s="55"/>
      <c r="GY362" s="91"/>
      <c r="GZ362" s="91"/>
      <c r="HA362" s="135" t="s">
        <v>122</v>
      </c>
      <c r="HB362" s="91"/>
      <c r="HD362" s="55"/>
      <c r="HE362" s="55"/>
      <c r="HF362" s="160"/>
    </row>
    <row r="363" spans="1:214" customFormat="1" ht="15" hidden="1" x14ac:dyDescent="0.25">
      <c r="A363" s="114"/>
      <c r="B363" s="115"/>
      <c r="C363" s="288" t="s">
        <v>239</v>
      </c>
      <c r="D363" s="288"/>
      <c r="E363" s="288"/>
      <c r="F363" s="288"/>
      <c r="G363" s="288"/>
      <c r="H363" s="288"/>
      <c r="I363" s="288"/>
      <c r="J363" s="288"/>
      <c r="K363" s="288"/>
      <c r="L363" s="288"/>
      <c r="M363" s="288"/>
      <c r="N363" s="288"/>
      <c r="O363" s="288"/>
      <c r="P363" s="134">
        <v>251626.76</v>
      </c>
      <c r="Q363" s="130"/>
      <c r="R363" s="131"/>
      <c r="GO363" s="91"/>
      <c r="GP363" s="91"/>
      <c r="GQ363" s="91"/>
      <c r="GR363" s="91"/>
      <c r="GS363" s="91"/>
      <c r="GT363" s="91"/>
      <c r="GU363" s="55"/>
      <c r="GV363" s="55"/>
      <c r="GW363" s="91"/>
      <c r="GX363" s="55"/>
      <c r="GY363" s="91"/>
      <c r="GZ363" s="91"/>
      <c r="HA363" s="135" t="s">
        <v>239</v>
      </c>
      <c r="HB363" s="91"/>
      <c r="HD363" s="55"/>
      <c r="HE363" s="55"/>
      <c r="HF363" s="160"/>
    </row>
    <row r="364" spans="1:214" customFormat="1" ht="15" x14ac:dyDescent="0.25">
      <c r="A364" s="114"/>
      <c r="B364" s="132"/>
      <c r="C364" s="289" t="s">
        <v>332</v>
      </c>
      <c r="D364" s="289"/>
      <c r="E364" s="289"/>
      <c r="F364" s="289"/>
      <c r="G364" s="289"/>
      <c r="H364" s="289"/>
      <c r="I364" s="289"/>
      <c r="J364" s="289"/>
      <c r="K364" s="289"/>
      <c r="L364" s="289"/>
      <c r="M364" s="289"/>
      <c r="N364" s="289"/>
      <c r="O364" s="289"/>
      <c r="P364" s="137">
        <v>251626.76</v>
      </c>
      <c r="Q364" s="130"/>
      <c r="R364" s="131"/>
      <c r="GO364" s="91"/>
      <c r="GP364" s="91"/>
      <c r="GQ364" s="91"/>
      <c r="GR364" s="91"/>
      <c r="GS364" s="91"/>
      <c r="GT364" s="91"/>
      <c r="GU364" s="55"/>
      <c r="GV364" s="55"/>
      <c r="GW364" s="91"/>
      <c r="GX364" s="55"/>
      <c r="GY364" s="91"/>
      <c r="GZ364" s="91"/>
      <c r="HB364" s="91" t="s">
        <v>332</v>
      </c>
      <c r="HD364" s="55"/>
      <c r="HE364" s="55"/>
      <c r="HF364" s="160"/>
    </row>
    <row r="365" spans="1:214" customFormat="1" ht="15" x14ac:dyDescent="0.25">
      <c r="A365" s="293" t="s">
        <v>333</v>
      </c>
      <c r="B365" s="294"/>
      <c r="C365" s="294"/>
      <c r="D365" s="294"/>
      <c r="E365" s="294"/>
      <c r="F365" s="294"/>
      <c r="G365" s="294"/>
      <c r="H365" s="294"/>
      <c r="I365" s="294"/>
      <c r="J365" s="294"/>
      <c r="K365" s="294"/>
      <c r="L365" s="294"/>
      <c r="M365" s="294"/>
      <c r="N365" s="294"/>
      <c r="O365" s="294"/>
      <c r="P365" s="295"/>
      <c r="GO365" s="91" t="s">
        <v>333</v>
      </c>
      <c r="GP365" s="91"/>
      <c r="GQ365" s="91"/>
      <c r="GR365" s="91"/>
      <c r="GS365" s="91"/>
      <c r="GT365" s="91"/>
      <c r="GU365" s="55"/>
      <c r="GV365" s="55"/>
      <c r="GW365" s="91"/>
      <c r="GX365" s="55"/>
      <c r="GY365" s="91"/>
      <c r="GZ365" s="91"/>
      <c r="HB365" s="91"/>
      <c r="HD365" s="55"/>
      <c r="HE365" s="55"/>
      <c r="HF365" s="160"/>
    </row>
    <row r="366" spans="1:214" customFormat="1" ht="23.25" x14ac:dyDescent="0.25">
      <c r="A366" s="92" t="s">
        <v>334</v>
      </c>
      <c r="B366" s="93" t="s">
        <v>335</v>
      </c>
      <c r="C366" s="292" t="s">
        <v>336</v>
      </c>
      <c r="D366" s="292"/>
      <c r="E366" s="292"/>
      <c r="F366" s="292"/>
      <c r="G366" s="292"/>
      <c r="H366" s="94" t="s">
        <v>192</v>
      </c>
      <c r="I366" s="95">
        <v>6</v>
      </c>
      <c r="J366" s="96">
        <v>1</v>
      </c>
      <c r="K366" s="96">
        <v>6</v>
      </c>
      <c r="L366" s="98"/>
      <c r="M366" s="95"/>
      <c r="N366" s="99"/>
      <c r="O366" s="95"/>
      <c r="P366" s="100"/>
      <c r="GO366" s="91"/>
      <c r="GP366" s="91" t="s">
        <v>336</v>
      </c>
      <c r="GQ366" s="91" t="s">
        <v>4</v>
      </c>
      <c r="GR366" s="91" t="s">
        <v>4</v>
      </c>
      <c r="GS366" s="91" t="s">
        <v>4</v>
      </c>
      <c r="GT366" s="91" t="s">
        <v>4</v>
      </c>
      <c r="GU366" s="55"/>
      <c r="GV366" s="55"/>
      <c r="GW366" s="91"/>
      <c r="GX366" s="55"/>
      <c r="GY366" s="91"/>
      <c r="GZ366" s="91"/>
      <c r="HB366" s="91"/>
      <c r="HD366" s="55"/>
      <c r="HE366" s="55"/>
      <c r="HF366" s="160"/>
    </row>
    <row r="367" spans="1:214" customFormat="1" ht="15" hidden="1" x14ac:dyDescent="0.25">
      <c r="A367" s="101"/>
      <c r="B367" s="102" t="s">
        <v>20</v>
      </c>
      <c r="C367" s="291" t="s">
        <v>104</v>
      </c>
      <c r="D367" s="291"/>
      <c r="E367" s="291"/>
      <c r="F367" s="291"/>
      <c r="G367" s="291"/>
      <c r="H367" s="103" t="s">
        <v>105</v>
      </c>
      <c r="I367" s="104"/>
      <c r="J367" s="104"/>
      <c r="K367" s="144">
        <v>13.122</v>
      </c>
      <c r="L367" s="106"/>
      <c r="M367" s="104"/>
      <c r="N367" s="106"/>
      <c r="O367" s="104"/>
      <c r="P367" s="107">
        <v>6185.9</v>
      </c>
      <c r="GO367" s="91"/>
      <c r="GP367" s="91"/>
      <c r="GQ367" s="91"/>
      <c r="GR367" s="91"/>
      <c r="GS367" s="91"/>
      <c r="GT367" s="91"/>
      <c r="GU367" s="55" t="s">
        <v>104</v>
      </c>
      <c r="GV367" s="55"/>
      <c r="GW367" s="91"/>
      <c r="GX367" s="55"/>
      <c r="GY367" s="91"/>
      <c r="GZ367" s="91"/>
      <c r="HB367" s="91"/>
      <c r="HD367" s="55"/>
      <c r="HE367" s="55"/>
      <c r="HF367" s="160"/>
    </row>
    <row r="368" spans="1:214" customFormat="1" ht="15" hidden="1" x14ac:dyDescent="0.25">
      <c r="A368" s="108"/>
      <c r="B368" s="102" t="s">
        <v>337</v>
      </c>
      <c r="C368" s="291" t="s">
        <v>338</v>
      </c>
      <c r="D368" s="291"/>
      <c r="E368" s="291"/>
      <c r="F368" s="291"/>
      <c r="G368" s="291"/>
      <c r="H368" s="103" t="s">
        <v>105</v>
      </c>
      <c r="I368" s="142">
        <v>0.81</v>
      </c>
      <c r="J368" s="142">
        <v>1.35</v>
      </c>
      <c r="K368" s="144">
        <v>6.5609999999999999</v>
      </c>
      <c r="L368" s="110"/>
      <c r="M368" s="111"/>
      <c r="N368" s="112">
        <v>476.71</v>
      </c>
      <c r="O368" s="104"/>
      <c r="P368" s="107">
        <v>3127.69</v>
      </c>
      <c r="Q368" s="113"/>
      <c r="R368" s="113"/>
      <c r="GO368" s="91"/>
      <c r="GP368" s="91"/>
      <c r="GQ368" s="91"/>
      <c r="GR368" s="91"/>
      <c r="GS368" s="91"/>
      <c r="GT368" s="91"/>
      <c r="GU368" s="55"/>
      <c r="GV368" s="55" t="s">
        <v>338</v>
      </c>
      <c r="GW368" s="91"/>
      <c r="GX368" s="55"/>
      <c r="GY368" s="91"/>
      <c r="GZ368" s="91"/>
      <c r="HB368" s="91"/>
      <c r="HD368" s="55"/>
      <c r="HE368" s="55"/>
      <c r="HF368" s="160"/>
    </row>
    <row r="369" spans="1:214" customFormat="1" ht="15" hidden="1" x14ac:dyDescent="0.25">
      <c r="A369" s="108"/>
      <c r="B369" s="102" t="s">
        <v>339</v>
      </c>
      <c r="C369" s="291" t="s">
        <v>340</v>
      </c>
      <c r="D369" s="291"/>
      <c r="E369" s="291"/>
      <c r="F369" s="291"/>
      <c r="G369" s="291"/>
      <c r="H369" s="103" t="s">
        <v>105</v>
      </c>
      <c r="I369" s="142">
        <v>0.81</v>
      </c>
      <c r="J369" s="142">
        <v>1.35</v>
      </c>
      <c r="K369" s="144">
        <v>6.5609999999999999</v>
      </c>
      <c r="L369" s="110"/>
      <c r="M369" s="111"/>
      <c r="N369" s="112">
        <v>466.12</v>
      </c>
      <c r="O369" s="104"/>
      <c r="P369" s="107">
        <v>3058.21</v>
      </c>
      <c r="Q369" s="113"/>
      <c r="R369" s="113"/>
      <c r="GO369" s="91"/>
      <c r="GP369" s="91"/>
      <c r="GQ369" s="91"/>
      <c r="GR369" s="91"/>
      <c r="GS369" s="91"/>
      <c r="GT369" s="91"/>
      <c r="GU369" s="55"/>
      <c r="GV369" s="55" t="s">
        <v>340</v>
      </c>
      <c r="GW369" s="91"/>
      <c r="GX369" s="55"/>
      <c r="GY369" s="91"/>
      <c r="GZ369" s="91"/>
      <c r="HB369" s="91"/>
      <c r="HD369" s="55"/>
      <c r="HE369" s="55"/>
      <c r="HF369" s="160"/>
    </row>
    <row r="370" spans="1:214" customFormat="1" ht="15" x14ac:dyDescent="0.25">
      <c r="A370" s="114"/>
      <c r="B370" s="115"/>
      <c r="C370" s="290" t="s">
        <v>108</v>
      </c>
      <c r="D370" s="290"/>
      <c r="E370" s="290"/>
      <c r="F370" s="290"/>
      <c r="G370" s="290"/>
      <c r="H370" s="94"/>
      <c r="I370" s="95"/>
      <c r="J370" s="95"/>
      <c r="K370" s="95"/>
      <c r="L370" s="98"/>
      <c r="M370" s="95"/>
      <c r="N370" s="116"/>
      <c r="O370" s="95"/>
      <c r="P370" s="117">
        <v>6185.9</v>
      </c>
      <c r="Q370" s="113"/>
      <c r="R370" s="113"/>
      <c r="GO370" s="91"/>
      <c r="GP370" s="91"/>
      <c r="GQ370" s="91"/>
      <c r="GR370" s="91"/>
      <c r="GS370" s="91"/>
      <c r="GT370" s="91"/>
      <c r="GU370" s="55"/>
      <c r="GV370" s="55"/>
      <c r="GW370" s="91" t="s">
        <v>108</v>
      </c>
      <c r="GX370" s="55"/>
      <c r="GY370" s="91"/>
      <c r="GZ370" s="91"/>
      <c r="HB370" s="91"/>
      <c r="HD370" s="55"/>
      <c r="HE370" s="55"/>
      <c r="HF370" s="160"/>
    </row>
    <row r="371" spans="1:214" customFormat="1" ht="15" x14ac:dyDescent="0.25">
      <c r="A371" s="118"/>
      <c r="B371" s="102"/>
      <c r="C371" s="291" t="s">
        <v>109</v>
      </c>
      <c r="D371" s="291"/>
      <c r="E371" s="291"/>
      <c r="F371" s="291"/>
      <c r="G371" s="291"/>
      <c r="H371" s="103"/>
      <c r="I371" s="104"/>
      <c r="J371" s="104"/>
      <c r="K371" s="104"/>
      <c r="L371" s="106"/>
      <c r="M371" s="104"/>
      <c r="N371" s="106"/>
      <c r="O371" s="104"/>
      <c r="P371" s="107">
        <v>6185.9</v>
      </c>
      <c r="GO371" s="91"/>
      <c r="GP371" s="91"/>
      <c r="GQ371" s="91"/>
      <c r="GR371" s="91"/>
      <c r="GS371" s="91"/>
      <c r="GT371" s="91"/>
      <c r="GU371" s="55"/>
      <c r="GV371" s="55"/>
      <c r="GW371" s="91"/>
      <c r="GX371" s="55" t="s">
        <v>109</v>
      </c>
      <c r="GY371" s="91"/>
      <c r="GZ371" s="91"/>
      <c r="HB371" s="91"/>
      <c r="HD371" s="55"/>
      <c r="HE371" s="55"/>
      <c r="HF371" s="160"/>
    </row>
    <row r="372" spans="1:214" customFormat="1" ht="23.25" x14ac:dyDescent="0.25">
      <c r="A372" s="118"/>
      <c r="B372" s="102" t="s">
        <v>341</v>
      </c>
      <c r="C372" s="291" t="s">
        <v>342</v>
      </c>
      <c r="D372" s="291"/>
      <c r="E372" s="291"/>
      <c r="F372" s="291"/>
      <c r="G372" s="291"/>
      <c r="H372" s="103" t="s">
        <v>112</v>
      </c>
      <c r="I372" s="109">
        <v>74</v>
      </c>
      <c r="J372" s="104"/>
      <c r="K372" s="109">
        <v>74</v>
      </c>
      <c r="L372" s="106"/>
      <c r="M372" s="104"/>
      <c r="N372" s="106"/>
      <c r="O372" s="104"/>
      <c r="P372" s="107">
        <v>4577.57</v>
      </c>
      <c r="GO372" s="91"/>
      <c r="GP372" s="91"/>
      <c r="GQ372" s="91"/>
      <c r="GR372" s="91"/>
      <c r="GS372" s="91"/>
      <c r="GT372" s="91"/>
      <c r="GU372" s="55"/>
      <c r="GV372" s="55"/>
      <c r="GW372" s="91"/>
      <c r="GX372" s="55" t="s">
        <v>342</v>
      </c>
      <c r="GY372" s="91"/>
      <c r="GZ372" s="91"/>
      <c r="HB372" s="91"/>
      <c r="HD372" s="55"/>
      <c r="HE372" s="55"/>
      <c r="HF372" s="160"/>
    </row>
    <row r="373" spans="1:214" customFormat="1" ht="23.25" x14ac:dyDescent="0.25">
      <c r="A373" s="118"/>
      <c r="B373" s="102" t="s">
        <v>343</v>
      </c>
      <c r="C373" s="291" t="s">
        <v>344</v>
      </c>
      <c r="D373" s="291"/>
      <c r="E373" s="291"/>
      <c r="F373" s="291"/>
      <c r="G373" s="291"/>
      <c r="H373" s="103" t="s">
        <v>112</v>
      </c>
      <c r="I373" s="109">
        <v>36</v>
      </c>
      <c r="J373" s="104"/>
      <c r="K373" s="109">
        <v>36</v>
      </c>
      <c r="L373" s="106"/>
      <c r="M373" s="104"/>
      <c r="N373" s="106"/>
      <c r="O373" s="104"/>
      <c r="P373" s="107">
        <v>2226.92</v>
      </c>
      <c r="GO373" s="91"/>
      <c r="GP373" s="91"/>
      <c r="GQ373" s="91"/>
      <c r="GR373" s="91"/>
      <c r="GS373" s="91"/>
      <c r="GT373" s="91"/>
      <c r="GU373" s="55"/>
      <c r="GV373" s="55"/>
      <c r="GW373" s="91"/>
      <c r="GX373" s="55" t="s">
        <v>344</v>
      </c>
      <c r="GY373" s="91"/>
      <c r="GZ373" s="91"/>
      <c r="HB373" s="91"/>
      <c r="HD373" s="55"/>
      <c r="HE373" s="55"/>
      <c r="HF373" s="160"/>
    </row>
    <row r="374" spans="1:214" customFormat="1" ht="15" x14ac:dyDescent="0.25">
      <c r="A374" s="119"/>
      <c r="B374" s="120"/>
      <c r="C374" s="290" t="s">
        <v>115</v>
      </c>
      <c r="D374" s="290"/>
      <c r="E374" s="290"/>
      <c r="F374" s="290"/>
      <c r="G374" s="290"/>
      <c r="H374" s="94"/>
      <c r="I374" s="95"/>
      <c r="J374" s="95"/>
      <c r="K374" s="95"/>
      <c r="L374" s="98"/>
      <c r="M374" s="95"/>
      <c r="N374" s="116">
        <v>2165.0700000000002</v>
      </c>
      <c r="O374" s="95"/>
      <c r="P374" s="117">
        <v>12990.39</v>
      </c>
      <c r="GO374" s="91"/>
      <c r="GP374" s="91"/>
      <c r="GQ374" s="91"/>
      <c r="GR374" s="91"/>
      <c r="GS374" s="91"/>
      <c r="GT374" s="91"/>
      <c r="GU374" s="55"/>
      <c r="GV374" s="55"/>
      <c r="GW374" s="91"/>
      <c r="GX374" s="55"/>
      <c r="GY374" s="91" t="s">
        <v>115</v>
      </c>
      <c r="GZ374" s="91"/>
      <c r="HB374" s="91"/>
      <c r="HD374" s="55"/>
      <c r="HE374" s="55"/>
      <c r="HF374" s="160"/>
    </row>
    <row r="375" spans="1:214" customFormat="1" ht="23.25" x14ac:dyDescent="0.25">
      <c r="A375" s="92" t="s">
        <v>345</v>
      </c>
      <c r="B375" s="93" t="s">
        <v>346</v>
      </c>
      <c r="C375" s="292" t="s">
        <v>347</v>
      </c>
      <c r="D375" s="292"/>
      <c r="E375" s="292"/>
      <c r="F375" s="292"/>
      <c r="G375" s="292"/>
      <c r="H375" s="94" t="s">
        <v>348</v>
      </c>
      <c r="I375" s="95">
        <v>2</v>
      </c>
      <c r="J375" s="96">
        <v>1</v>
      </c>
      <c r="K375" s="96">
        <v>2</v>
      </c>
      <c r="L375" s="98"/>
      <c r="M375" s="95"/>
      <c r="N375" s="99"/>
      <c r="O375" s="95"/>
      <c r="P375" s="100"/>
      <c r="GO375" s="91"/>
      <c r="GP375" s="91" t="s">
        <v>347</v>
      </c>
      <c r="GQ375" s="91" t="s">
        <v>4</v>
      </c>
      <c r="GR375" s="91" t="s">
        <v>4</v>
      </c>
      <c r="GS375" s="91" t="s">
        <v>4</v>
      </c>
      <c r="GT375" s="91" t="s">
        <v>4</v>
      </c>
      <c r="GU375" s="55"/>
      <c r="GV375" s="55"/>
      <c r="GW375" s="91"/>
      <c r="GX375" s="55"/>
      <c r="GY375" s="91"/>
      <c r="GZ375" s="91"/>
      <c r="HB375" s="91"/>
      <c r="HD375" s="55"/>
      <c r="HE375" s="55"/>
      <c r="HF375" s="160"/>
    </row>
    <row r="376" spans="1:214" customFormat="1" ht="15" hidden="1" x14ac:dyDescent="0.25">
      <c r="A376" s="101"/>
      <c r="B376" s="102" t="s">
        <v>20</v>
      </c>
      <c r="C376" s="291" t="s">
        <v>104</v>
      </c>
      <c r="D376" s="291"/>
      <c r="E376" s="291"/>
      <c r="F376" s="291"/>
      <c r="G376" s="291"/>
      <c r="H376" s="103" t="s">
        <v>105</v>
      </c>
      <c r="I376" s="104"/>
      <c r="J376" s="104"/>
      <c r="K376" s="144">
        <v>13.122</v>
      </c>
      <c r="L376" s="106"/>
      <c r="M376" s="104"/>
      <c r="N376" s="106"/>
      <c r="O376" s="104"/>
      <c r="P376" s="107">
        <v>5533.8</v>
      </c>
      <c r="GO376" s="91"/>
      <c r="GP376" s="91"/>
      <c r="GQ376" s="91"/>
      <c r="GR376" s="91"/>
      <c r="GS376" s="91"/>
      <c r="GT376" s="91"/>
      <c r="GU376" s="55" t="s">
        <v>104</v>
      </c>
      <c r="GV376" s="55"/>
      <c r="GW376" s="91"/>
      <c r="GX376" s="55"/>
      <c r="GY376" s="91"/>
      <c r="GZ376" s="91"/>
      <c r="HB376" s="91"/>
      <c r="HD376" s="55"/>
      <c r="HE376" s="55"/>
      <c r="HF376" s="160"/>
    </row>
    <row r="377" spans="1:214" customFormat="1" ht="15" hidden="1" x14ac:dyDescent="0.25">
      <c r="A377" s="108"/>
      <c r="B377" s="102" t="s">
        <v>349</v>
      </c>
      <c r="C377" s="291" t="s">
        <v>350</v>
      </c>
      <c r="D377" s="291"/>
      <c r="E377" s="291"/>
      <c r="F377" s="291"/>
      <c r="G377" s="291"/>
      <c r="H377" s="103" t="s">
        <v>105</v>
      </c>
      <c r="I377" s="142">
        <v>1.94</v>
      </c>
      <c r="J377" s="142">
        <v>1.35</v>
      </c>
      <c r="K377" s="144">
        <v>5.2380000000000004</v>
      </c>
      <c r="L377" s="110"/>
      <c r="M377" s="111"/>
      <c r="N377" s="112">
        <v>354.89</v>
      </c>
      <c r="O377" s="104"/>
      <c r="P377" s="107">
        <v>1858.91</v>
      </c>
      <c r="Q377" s="113"/>
      <c r="R377" s="113"/>
      <c r="GO377" s="91"/>
      <c r="GP377" s="91"/>
      <c r="GQ377" s="91"/>
      <c r="GR377" s="91"/>
      <c r="GS377" s="91"/>
      <c r="GT377" s="91"/>
      <c r="GU377" s="55"/>
      <c r="GV377" s="55" t="s">
        <v>350</v>
      </c>
      <c r="GW377" s="91"/>
      <c r="GX377" s="55"/>
      <c r="GY377" s="91"/>
      <c r="GZ377" s="91"/>
      <c r="HB377" s="91"/>
      <c r="HD377" s="55"/>
      <c r="HE377" s="55"/>
      <c r="HF377" s="160"/>
    </row>
    <row r="378" spans="1:214" customFormat="1" ht="15" hidden="1" x14ac:dyDescent="0.25">
      <c r="A378" s="108"/>
      <c r="B378" s="102" t="s">
        <v>339</v>
      </c>
      <c r="C378" s="291" t="s">
        <v>340</v>
      </c>
      <c r="D378" s="291"/>
      <c r="E378" s="291"/>
      <c r="F378" s="291"/>
      <c r="G378" s="291"/>
      <c r="H378" s="103" t="s">
        <v>105</v>
      </c>
      <c r="I378" s="142">
        <v>2.92</v>
      </c>
      <c r="J378" s="142">
        <v>1.35</v>
      </c>
      <c r="K378" s="144">
        <v>7.8840000000000003</v>
      </c>
      <c r="L378" s="110"/>
      <c r="M378" s="111"/>
      <c r="N378" s="112">
        <v>466.12</v>
      </c>
      <c r="O378" s="104"/>
      <c r="P378" s="107">
        <v>3674.89</v>
      </c>
      <c r="Q378" s="113"/>
      <c r="R378" s="113"/>
      <c r="GO378" s="91"/>
      <c r="GP378" s="91"/>
      <c r="GQ378" s="91"/>
      <c r="GR378" s="91"/>
      <c r="GS378" s="91"/>
      <c r="GT378" s="91"/>
      <c r="GU378" s="55"/>
      <c r="GV378" s="55" t="s">
        <v>340</v>
      </c>
      <c r="GW378" s="91"/>
      <c r="GX378" s="55"/>
      <c r="GY378" s="91"/>
      <c r="GZ378" s="91"/>
      <c r="HB378" s="91"/>
      <c r="HD378" s="55"/>
      <c r="HE378" s="55"/>
      <c r="HF378" s="160"/>
    </row>
    <row r="379" spans="1:214" customFormat="1" ht="15" x14ac:dyDescent="0.25">
      <c r="A379" s="114"/>
      <c r="B379" s="115"/>
      <c r="C379" s="290" t="s">
        <v>108</v>
      </c>
      <c r="D379" s="290"/>
      <c r="E379" s="290"/>
      <c r="F379" s="290"/>
      <c r="G379" s="290"/>
      <c r="H379" s="94"/>
      <c r="I379" s="95"/>
      <c r="J379" s="95"/>
      <c r="K379" s="95"/>
      <c r="L379" s="98"/>
      <c r="M379" s="95"/>
      <c r="N379" s="116"/>
      <c r="O379" s="95"/>
      <c r="P379" s="117">
        <v>5533.8</v>
      </c>
      <c r="Q379" s="113"/>
      <c r="R379" s="113"/>
      <c r="GO379" s="91"/>
      <c r="GP379" s="91"/>
      <c r="GQ379" s="91"/>
      <c r="GR379" s="91"/>
      <c r="GS379" s="91"/>
      <c r="GT379" s="91"/>
      <c r="GU379" s="55"/>
      <c r="GV379" s="55"/>
      <c r="GW379" s="91" t="s">
        <v>108</v>
      </c>
      <c r="GX379" s="55"/>
      <c r="GY379" s="91"/>
      <c r="GZ379" s="91"/>
      <c r="HB379" s="91"/>
      <c r="HD379" s="55"/>
      <c r="HE379" s="55"/>
      <c r="HF379" s="160"/>
    </row>
    <row r="380" spans="1:214" customFormat="1" ht="15" x14ac:dyDescent="0.25">
      <c r="A380" s="118"/>
      <c r="B380" s="102"/>
      <c r="C380" s="291" t="s">
        <v>109</v>
      </c>
      <c r="D380" s="291"/>
      <c r="E380" s="291"/>
      <c r="F380" s="291"/>
      <c r="G380" s="291"/>
      <c r="H380" s="103"/>
      <c r="I380" s="104"/>
      <c r="J380" s="104"/>
      <c r="K380" s="104"/>
      <c r="L380" s="106"/>
      <c r="M380" s="104"/>
      <c r="N380" s="106"/>
      <c r="O380" s="104"/>
      <c r="P380" s="107">
        <v>5533.8</v>
      </c>
      <c r="GO380" s="91"/>
      <c r="GP380" s="91"/>
      <c r="GQ380" s="91"/>
      <c r="GR380" s="91"/>
      <c r="GS380" s="91"/>
      <c r="GT380" s="91"/>
      <c r="GU380" s="55"/>
      <c r="GV380" s="55"/>
      <c r="GW380" s="91"/>
      <c r="GX380" s="55" t="s">
        <v>109</v>
      </c>
      <c r="GY380" s="91"/>
      <c r="GZ380" s="91"/>
      <c r="HB380" s="91"/>
      <c r="HD380" s="55"/>
      <c r="HE380" s="55"/>
      <c r="HF380" s="160"/>
    </row>
    <row r="381" spans="1:214" customFormat="1" ht="23.25" x14ac:dyDescent="0.25">
      <c r="A381" s="118"/>
      <c r="B381" s="102" t="s">
        <v>341</v>
      </c>
      <c r="C381" s="291" t="s">
        <v>342</v>
      </c>
      <c r="D381" s="291"/>
      <c r="E381" s="291"/>
      <c r="F381" s="291"/>
      <c r="G381" s="291"/>
      <c r="H381" s="103" t="s">
        <v>112</v>
      </c>
      <c r="I381" s="109">
        <v>74</v>
      </c>
      <c r="J381" s="104"/>
      <c r="K381" s="109">
        <v>74</v>
      </c>
      <c r="L381" s="106"/>
      <c r="M381" s="104"/>
      <c r="N381" s="106"/>
      <c r="O381" s="104"/>
      <c r="P381" s="107">
        <v>4095.01</v>
      </c>
      <c r="GO381" s="91"/>
      <c r="GP381" s="91"/>
      <c r="GQ381" s="91"/>
      <c r="GR381" s="91"/>
      <c r="GS381" s="91"/>
      <c r="GT381" s="91"/>
      <c r="GU381" s="55"/>
      <c r="GV381" s="55"/>
      <c r="GW381" s="91"/>
      <c r="GX381" s="55" t="s">
        <v>342</v>
      </c>
      <c r="GY381" s="91"/>
      <c r="GZ381" s="91"/>
      <c r="HB381" s="91"/>
      <c r="HD381" s="55"/>
      <c r="HE381" s="55"/>
      <c r="HF381" s="160"/>
    </row>
    <row r="382" spans="1:214" customFormat="1" ht="23.25" x14ac:dyDescent="0.25">
      <c r="A382" s="118"/>
      <c r="B382" s="102" t="s">
        <v>343</v>
      </c>
      <c r="C382" s="291" t="s">
        <v>344</v>
      </c>
      <c r="D382" s="291"/>
      <c r="E382" s="291"/>
      <c r="F382" s="291"/>
      <c r="G382" s="291"/>
      <c r="H382" s="103" t="s">
        <v>112</v>
      </c>
      <c r="I382" s="109">
        <v>36</v>
      </c>
      <c r="J382" s="104"/>
      <c r="K382" s="109">
        <v>36</v>
      </c>
      <c r="L382" s="106"/>
      <c r="M382" s="104"/>
      <c r="N382" s="106"/>
      <c r="O382" s="104"/>
      <c r="P382" s="107">
        <v>1992.17</v>
      </c>
      <c r="GO382" s="91"/>
      <c r="GP382" s="91"/>
      <c r="GQ382" s="91"/>
      <c r="GR382" s="91"/>
      <c r="GS382" s="91"/>
      <c r="GT382" s="91"/>
      <c r="GU382" s="55"/>
      <c r="GV382" s="55"/>
      <c r="GW382" s="91"/>
      <c r="GX382" s="55" t="s">
        <v>344</v>
      </c>
      <c r="GY382" s="91"/>
      <c r="GZ382" s="91"/>
      <c r="HB382" s="91"/>
      <c r="HD382" s="55"/>
      <c r="HE382" s="55"/>
      <c r="HF382" s="160"/>
    </row>
    <row r="383" spans="1:214" customFormat="1" ht="15" x14ac:dyDescent="0.25">
      <c r="A383" s="119"/>
      <c r="B383" s="120"/>
      <c r="C383" s="290" t="s">
        <v>115</v>
      </c>
      <c r="D383" s="290"/>
      <c r="E383" s="290"/>
      <c r="F383" s="290"/>
      <c r="G383" s="290"/>
      <c r="H383" s="94"/>
      <c r="I383" s="95"/>
      <c r="J383" s="95"/>
      <c r="K383" s="95"/>
      <c r="L383" s="98"/>
      <c r="M383" s="95"/>
      <c r="N383" s="116">
        <v>5810.49</v>
      </c>
      <c r="O383" s="95"/>
      <c r="P383" s="117">
        <v>11620.98</v>
      </c>
      <c r="GO383" s="91"/>
      <c r="GP383" s="91"/>
      <c r="GQ383" s="91"/>
      <c r="GR383" s="91"/>
      <c r="GS383" s="91"/>
      <c r="GT383" s="91"/>
      <c r="GU383" s="55"/>
      <c r="GV383" s="55"/>
      <c r="GW383" s="91"/>
      <c r="GX383" s="55"/>
      <c r="GY383" s="91" t="s">
        <v>115</v>
      </c>
      <c r="GZ383" s="91"/>
      <c r="HB383" s="91"/>
      <c r="HD383" s="55"/>
      <c r="HE383" s="55"/>
      <c r="HF383" s="160"/>
    </row>
    <row r="384" spans="1:214" customFormat="1" ht="34.5" x14ac:dyDescent="0.25">
      <c r="A384" s="92" t="s">
        <v>351</v>
      </c>
      <c r="B384" s="93" t="s">
        <v>352</v>
      </c>
      <c r="C384" s="292" t="s">
        <v>353</v>
      </c>
      <c r="D384" s="292"/>
      <c r="E384" s="292"/>
      <c r="F384" s="292"/>
      <c r="G384" s="292"/>
      <c r="H384" s="94" t="s">
        <v>354</v>
      </c>
      <c r="I384" s="95">
        <v>3</v>
      </c>
      <c r="J384" s="96">
        <v>1</v>
      </c>
      <c r="K384" s="96">
        <v>3</v>
      </c>
      <c r="L384" s="98"/>
      <c r="M384" s="95"/>
      <c r="N384" s="99"/>
      <c r="O384" s="95"/>
      <c r="P384" s="100"/>
      <c r="GO384" s="91"/>
      <c r="GP384" s="91" t="s">
        <v>353</v>
      </c>
      <c r="GQ384" s="91" t="s">
        <v>4</v>
      </c>
      <c r="GR384" s="91" t="s">
        <v>4</v>
      </c>
      <c r="GS384" s="91" t="s">
        <v>4</v>
      </c>
      <c r="GT384" s="91" t="s">
        <v>4</v>
      </c>
      <c r="GU384" s="55"/>
      <c r="GV384" s="55"/>
      <c r="GW384" s="91"/>
      <c r="GX384" s="55"/>
      <c r="GY384" s="91"/>
      <c r="GZ384" s="91"/>
      <c r="HB384" s="91"/>
      <c r="HD384" s="55"/>
      <c r="HE384" s="55"/>
      <c r="HF384" s="160"/>
    </row>
    <row r="385" spans="1:214" customFormat="1" ht="15" hidden="1" x14ac:dyDescent="0.25">
      <c r="A385" s="101"/>
      <c r="B385" s="102" t="s">
        <v>20</v>
      </c>
      <c r="C385" s="291" t="s">
        <v>104</v>
      </c>
      <c r="D385" s="291"/>
      <c r="E385" s="291"/>
      <c r="F385" s="291"/>
      <c r="G385" s="291"/>
      <c r="H385" s="103" t="s">
        <v>105</v>
      </c>
      <c r="I385" s="104"/>
      <c r="J385" s="104"/>
      <c r="K385" s="144">
        <v>6.5609999999999999</v>
      </c>
      <c r="L385" s="106"/>
      <c r="M385" s="104"/>
      <c r="N385" s="106"/>
      <c r="O385" s="104"/>
      <c r="P385" s="107">
        <v>2976.03</v>
      </c>
      <c r="GO385" s="91"/>
      <c r="GP385" s="91"/>
      <c r="GQ385" s="91"/>
      <c r="GR385" s="91"/>
      <c r="GS385" s="91"/>
      <c r="GT385" s="91"/>
      <c r="GU385" s="55" t="s">
        <v>104</v>
      </c>
      <c r="GV385" s="55"/>
      <c r="GW385" s="91"/>
      <c r="GX385" s="55"/>
      <c r="GY385" s="91"/>
      <c r="GZ385" s="91"/>
      <c r="HB385" s="91"/>
      <c r="HD385" s="55"/>
      <c r="HE385" s="55"/>
      <c r="HF385" s="160"/>
    </row>
    <row r="386" spans="1:214" customFormat="1" ht="15" hidden="1" x14ac:dyDescent="0.25">
      <c r="A386" s="108"/>
      <c r="B386" s="102" t="s">
        <v>337</v>
      </c>
      <c r="C386" s="291" t="s">
        <v>338</v>
      </c>
      <c r="D386" s="291"/>
      <c r="E386" s="291"/>
      <c r="F386" s="291"/>
      <c r="G386" s="291"/>
      <c r="H386" s="103" t="s">
        <v>105</v>
      </c>
      <c r="I386" s="142">
        <v>0.81</v>
      </c>
      <c r="J386" s="142">
        <v>1.35</v>
      </c>
      <c r="K386" s="105">
        <v>3.2805</v>
      </c>
      <c r="L386" s="110"/>
      <c r="M386" s="111"/>
      <c r="N386" s="112">
        <v>458.69</v>
      </c>
      <c r="O386" s="104"/>
      <c r="P386" s="107">
        <v>1504.73</v>
      </c>
      <c r="Q386" s="113"/>
      <c r="R386" s="113"/>
      <c r="GO386" s="91"/>
      <c r="GP386" s="91"/>
      <c r="GQ386" s="91"/>
      <c r="GR386" s="91"/>
      <c r="GS386" s="91"/>
      <c r="GT386" s="91"/>
      <c r="GU386" s="55"/>
      <c r="GV386" s="55" t="s">
        <v>338</v>
      </c>
      <c r="GW386" s="91"/>
      <c r="GX386" s="55"/>
      <c r="GY386" s="91"/>
      <c r="GZ386" s="91"/>
      <c r="HB386" s="91"/>
      <c r="HD386" s="55"/>
      <c r="HE386" s="55"/>
      <c r="HF386" s="160"/>
    </row>
    <row r="387" spans="1:214" customFormat="1" ht="15" hidden="1" x14ac:dyDescent="0.25">
      <c r="A387" s="108"/>
      <c r="B387" s="102" t="s">
        <v>339</v>
      </c>
      <c r="C387" s="291" t="s">
        <v>340</v>
      </c>
      <c r="D387" s="291"/>
      <c r="E387" s="291"/>
      <c r="F387" s="291"/>
      <c r="G387" s="291"/>
      <c r="H387" s="103" t="s">
        <v>105</v>
      </c>
      <c r="I387" s="142">
        <v>0.81</v>
      </c>
      <c r="J387" s="142">
        <v>1.35</v>
      </c>
      <c r="K387" s="105">
        <v>3.2805</v>
      </c>
      <c r="L387" s="110"/>
      <c r="M387" s="111"/>
      <c r="N387" s="112">
        <v>448.5</v>
      </c>
      <c r="O387" s="104"/>
      <c r="P387" s="107">
        <v>1471.3</v>
      </c>
      <c r="Q387" s="113"/>
      <c r="R387" s="113"/>
      <c r="GO387" s="91"/>
      <c r="GP387" s="91"/>
      <c r="GQ387" s="91"/>
      <c r="GR387" s="91"/>
      <c r="GS387" s="91"/>
      <c r="GT387" s="91"/>
      <c r="GU387" s="55"/>
      <c r="GV387" s="55" t="s">
        <v>340</v>
      </c>
      <c r="GW387" s="91"/>
      <c r="GX387" s="55"/>
      <c r="GY387" s="91"/>
      <c r="GZ387" s="91"/>
      <c r="HB387" s="91"/>
      <c r="HD387" s="55"/>
      <c r="HE387" s="55"/>
      <c r="HF387" s="160"/>
    </row>
    <row r="388" spans="1:214" customFormat="1" ht="15" x14ac:dyDescent="0.25">
      <c r="A388" s="114"/>
      <c r="B388" s="115"/>
      <c r="C388" s="290" t="s">
        <v>108</v>
      </c>
      <c r="D388" s="290"/>
      <c r="E388" s="290"/>
      <c r="F388" s="290"/>
      <c r="G388" s="290"/>
      <c r="H388" s="94"/>
      <c r="I388" s="95"/>
      <c r="J388" s="95"/>
      <c r="K388" s="95"/>
      <c r="L388" s="98"/>
      <c r="M388" s="95"/>
      <c r="N388" s="116"/>
      <c r="O388" s="95"/>
      <c r="P388" s="117">
        <v>2976.03</v>
      </c>
      <c r="Q388" s="113"/>
      <c r="R388" s="113"/>
      <c r="GO388" s="91"/>
      <c r="GP388" s="91"/>
      <c r="GQ388" s="91"/>
      <c r="GR388" s="91"/>
      <c r="GS388" s="91"/>
      <c r="GT388" s="91"/>
      <c r="GU388" s="55"/>
      <c r="GV388" s="55"/>
      <c r="GW388" s="91" t="s">
        <v>108</v>
      </c>
      <c r="GX388" s="55"/>
      <c r="GY388" s="91"/>
      <c r="GZ388" s="91"/>
      <c r="HB388" s="91"/>
      <c r="HD388" s="55"/>
      <c r="HE388" s="55"/>
      <c r="HF388" s="160"/>
    </row>
    <row r="389" spans="1:214" customFormat="1" ht="15" x14ac:dyDescent="0.25">
      <c r="A389" s="118"/>
      <c r="B389" s="102"/>
      <c r="C389" s="291" t="s">
        <v>109</v>
      </c>
      <c r="D389" s="291"/>
      <c r="E389" s="291"/>
      <c r="F389" s="291"/>
      <c r="G389" s="291"/>
      <c r="H389" s="103"/>
      <c r="I389" s="104"/>
      <c r="J389" s="104"/>
      <c r="K389" s="104"/>
      <c r="L389" s="106"/>
      <c r="M389" s="104"/>
      <c r="N389" s="106"/>
      <c r="O389" s="104"/>
      <c r="P389" s="107">
        <v>2976.03</v>
      </c>
      <c r="GO389" s="91"/>
      <c r="GP389" s="91"/>
      <c r="GQ389" s="91"/>
      <c r="GR389" s="91"/>
      <c r="GS389" s="91"/>
      <c r="GT389" s="91"/>
      <c r="GU389" s="55"/>
      <c r="GV389" s="55"/>
      <c r="GW389" s="91"/>
      <c r="GX389" s="55" t="s">
        <v>109</v>
      </c>
      <c r="GY389" s="91"/>
      <c r="GZ389" s="91"/>
      <c r="HB389" s="91"/>
      <c r="HD389" s="55"/>
      <c r="HE389" s="55"/>
      <c r="HF389" s="160"/>
    </row>
    <row r="390" spans="1:214" customFormat="1" ht="23.25" x14ac:dyDescent="0.25">
      <c r="A390" s="118"/>
      <c r="B390" s="102" t="s">
        <v>341</v>
      </c>
      <c r="C390" s="291" t="s">
        <v>342</v>
      </c>
      <c r="D390" s="291"/>
      <c r="E390" s="291"/>
      <c r="F390" s="291"/>
      <c r="G390" s="291"/>
      <c r="H390" s="103" t="s">
        <v>112</v>
      </c>
      <c r="I390" s="109">
        <v>74</v>
      </c>
      <c r="J390" s="104"/>
      <c r="K390" s="109">
        <v>74</v>
      </c>
      <c r="L390" s="106"/>
      <c r="M390" s="104"/>
      <c r="N390" s="106"/>
      <c r="O390" s="104"/>
      <c r="P390" s="107">
        <v>2202.2600000000002</v>
      </c>
      <c r="GO390" s="91"/>
      <c r="GP390" s="91"/>
      <c r="GQ390" s="91"/>
      <c r="GR390" s="91"/>
      <c r="GS390" s="91"/>
      <c r="GT390" s="91"/>
      <c r="GU390" s="55"/>
      <c r="GV390" s="55"/>
      <c r="GW390" s="91"/>
      <c r="GX390" s="55" t="s">
        <v>342</v>
      </c>
      <c r="GY390" s="91"/>
      <c r="GZ390" s="91"/>
      <c r="HB390" s="91"/>
      <c r="HD390" s="55"/>
      <c r="HE390" s="55"/>
      <c r="HF390" s="160"/>
    </row>
    <row r="391" spans="1:214" customFormat="1" ht="23.25" x14ac:dyDescent="0.25">
      <c r="A391" s="118"/>
      <c r="B391" s="102" t="s">
        <v>343</v>
      </c>
      <c r="C391" s="291" t="s">
        <v>344</v>
      </c>
      <c r="D391" s="291"/>
      <c r="E391" s="291"/>
      <c r="F391" s="291"/>
      <c r="G391" s="291"/>
      <c r="H391" s="103" t="s">
        <v>112</v>
      </c>
      <c r="I391" s="109">
        <v>36</v>
      </c>
      <c r="J391" s="104"/>
      <c r="K391" s="109">
        <v>36</v>
      </c>
      <c r="L391" s="106"/>
      <c r="M391" s="104"/>
      <c r="N391" s="106"/>
      <c r="O391" s="104"/>
      <c r="P391" s="107">
        <v>1071.3699999999999</v>
      </c>
      <c r="GO391" s="91"/>
      <c r="GP391" s="91"/>
      <c r="GQ391" s="91"/>
      <c r="GR391" s="91"/>
      <c r="GS391" s="91"/>
      <c r="GT391" s="91"/>
      <c r="GU391" s="55"/>
      <c r="GV391" s="55"/>
      <c r="GW391" s="91"/>
      <c r="GX391" s="55" t="s">
        <v>344</v>
      </c>
      <c r="GY391" s="91"/>
      <c r="GZ391" s="91"/>
      <c r="HB391" s="91"/>
      <c r="HD391" s="55"/>
      <c r="HE391" s="55"/>
      <c r="HF391" s="160"/>
    </row>
    <row r="392" spans="1:214" customFormat="1" ht="15" x14ac:dyDescent="0.25">
      <c r="A392" s="119"/>
      <c r="B392" s="120"/>
      <c r="C392" s="290" t="s">
        <v>115</v>
      </c>
      <c r="D392" s="290"/>
      <c r="E392" s="290"/>
      <c r="F392" s="290"/>
      <c r="G392" s="290"/>
      <c r="H392" s="94"/>
      <c r="I392" s="95"/>
      <c r="J392" s="95"/>
      <c r="K392" s="95"/>
      <c r="L392" s="98"/>
      <c r="M392" s="95"/>
      <c r="N392" s="116">
        <v>2083.2199999999998</v>
      </c>
      <c r="O392" s="95"/>
      <c r="P392" s="117">
        <v>6249.66</v>
      </c>
      <c r="GO392" s="91"/>
      <c r="GP392" s="91"/>
      <c r="GQ392" s="91"/>
      <c r="GR392" s="91"/>
      <c r="GS392" s="91"/>
      <c r="GT392" s="91"/>
      <c r="GU392" s="55"/>
      <c r="GV392" s="55"/>
      <c r="GW392" s="91"/>
      <c r="GX392" s="55"/>
      <c r="GY392" s="91" t="s">
        <v>115</v>
      </c>
      <c r="GZ392" s="91"/>
      <c r="HB392" s="91"/>
      <c r="HD392" s="55"/>
      <c r="HE392" s="55"/>
      <c r="HF392" s="160"/>
    </row>
    <row r="393" spans="1:214" customFormat="1" ht="22.5" x14ac:dyDescent="0.25">
      <c r="A393" s="92" t="s">
        <v>355</v>
      </c>
      <c r="B393" s="93" t="s">
        <v>356</v>
      </c>
      <c r="C393" s="292" t="s">
        <v>357</v>
      </c>
      <c r="D393" s="292"/>
      <c r="E393" s="292"/>
      <c r="F393" s="292"/>
      <c r="G393" s="292"/>
      <c r="H393" s="94" t="s">
        <v>354</v>
      </c>
      <c r="I393" s="95">
        <v>2</v>
      </c>
      <c r="J393" s="96">
        <v>1</v>
      </c>
      <c r="K393" s="96">
        <v>2</v>
      </c>
      <c r="L393" s="98"/>
      <c r="M393" s="95"/>
      <c r="N393" s="99"/>
      <c r="O393" s="95"/>
      <c r="P393" s="100"/>
      <c r="GO393" s="91"/>
      <c r="GP393" s="91" t="s">
        <v>357</v>
      </c>
      <c r="GQ393" s="91" t="s">
        <v>4</v>
      </c>
      <c r="GR393" s="91" t="s">
        <v>4</v>
      </c>
      <c r="GS393" s="91" t="s">
        <v>4</v>
      </c>
      <c r="GT393" s="91" t="s">
        <v>4</v>
      </c>
      <c r="GU393" s="55"/>
      <c r="GV393" s="55"/>
      <c r="GW393" s="91"/>
      <c r="GX393" s="55"/>
      <c r="GY393" s="91"/>
      <c r="GZ393" s="91"/>
      <c r="HB393" s="91"/>
      <c r="HD393" s="55"/>
      <c r="HE393" s="55"/>
      <c r="HF393" s="160"/>
    </row>
    <row r="394" spans="1:214" customFormat="1" ht="15" hidden="1" x14ac:dyDescent="0.25">
      <c r="A394" s="101"/>
      <c r="B394" s="102" t="s">
        <v>20</v>
      </c>
      <c r="C394" s="291" t="s">
        <v>104</v>
      </c>
      <c r="D394" s="291"/>
      <c r="E394" s="291"/>
      <c r="F394" s="291"/>
      <c r="G394" s="291"/>
      <c r="H394" s="103" t="s">
        <v>105</v>
      </c>
      <c r="I394" s="104"/>
      <c r="J394" s="104"/>
      <c r="K394" s="122">
        <v>2.7</v>
      </c>
      <c r="L394" s="106"/>
      <c r="M394" s="104"/>
      <c r="N394" s="106"/>
      <c r="O394" s="104"/>
      <c r="P394" s="107">
        <v>1224.71</v>
      </c>
      <c r="GO394" s="91"/>
      <c r="GP394" s="91"/>
      <c r="GQ394" s="91"/>
      <c r="GR394" s="91"/>
      <c r="GS394" s="91"/>
      <c r="GT394" s="91"/>
      <c r="GU394" s="55" t="s">
        <v>104</v>
      </c>
      <c r="GV394" s="55"/>
      <c r="GW394" s="91"/>
      <c r="GX394" s="55"/>
      <c r="GY394" s="91"/>
      <c r="GZ394" s="91"/>
      <c r="HB394" s="91"/>
      <c r="HD394" s="55"/>
      <c r="HE394" s="55"/>
      <c r="HF394" s="160"/>
    </row>
    <row r="395" spans="1:214" customFormat="1" ht="15" hidden="1" x14ac:dyDescent="0.25">
      <c r="A395" s="108"/>
      <c r="B395" s="102" t="s">
        <v>337</v>
      </c>
      <c r="C395" s="291" t="s">
        <v>338</v>
      </c>
      <c r="D395" s="291"/>
      <c r="E395" s="291"/>
      <c r="F395" s="291"/>
      <c r="G395" s="291"/>
      <c r="H395" s="103" t="s">
        <v>105</v>
      </c>
      <c r="I395" s="122">
        <v>0.5</v>
      </c>
      <c r="J395" s="142">
        <v>1.35</v>
      </c>
      <c r="K395" s="142">
        <v>1.35</v>
      </c>
      <c r="L395" s="110"/>
      <c r="M395" s="111"/>
      <c r="N395" s="112">
        <v>458.69</v>
      </c>
      <c r="O395" s="104"/>
      <c r="P395" s="107">
        <v>619.23</v>
      </c>
      <c r="Q395" s="113"/>
      <c r="R395" s="113"/>
      <c r="GO395" s="91"/>
      <c r="GP395" s="91"/>
      <c r="GQ395" s="91"/>
      <c r="GR395" s="91"/>
      <c r="GS395" s="91"/>
      <c r="GT395" s="91"/>
      <c r="GU395" s="55"/>
      <c r="GV395" s="55" t="s">
        <v>338</v>
      </c>
      <c r="GW395" s="91"/>
      <c r="GX395" s="55"/>
      <c r="GY395" s="91"/>
      <c r="GZ395" s="91"/>
      <c r="HB395" s="91"/>
      <c r="HD395" s="55"/>
      <c r="HE395" s="55"/>
      <c r="HF395" s="160"/>
    </row>
    <row r="396" spans="1:214" customFormat="1" ht="15" hidden="1" x14ac:dyDescent="0.25">
      <c r="A396" s="108"/>
      <c r="B396" s="102" t="s">
        <v>339</v>
      </c>
      <c r="C396" s="291" t="s">
        <v>340</v>
      </c>
      <c r="D396" s="291"/>
      <c r="E396" s="291"/>
      <c r="F396" s="291"/>
      <c r="G396" s="291"/>
      <c r="H396" s="103" t="s">
        <v>105</v>
      </c>
      <c r="I396" s="122">
        <v>0.5</v>
      </c>
      <c r="J396" s="142">
        <v>1.35</v>
      </c>
      <c r="K396" s="142">
        <v>1.35</v>
      </c>
      <c r="L396" s="110"/>
      <c r="M396" s="111"/>
      <c r="N396" s="112">
        <v>448.5</v>
      </c>
      <c r="O396" s="104"/>
      <c r="P396" s="107">
        <v>605.48</v>
      </c>
      <c r="Q396" s="113"/>
      <c r="R396" s="113"/>
      <c r="GO396" s="91"/>
      <c r="GP396" s="91"/>
      <c r="GQ396" s="91"/>
      <c r="GR396" s="91"/>
      <c r="GS396" s="91"/>
      <c r="GT396" s="91"/>
      <c r="GU396" s="55"/>
      <c r="GV396" s="55" t="s">
        <v>340</v>
      </c>
      <c r="GW396" s="91"/>
      <c r="GX396" s="55"/>
      <c r="GY396" s="91"/>
      <c r="GZ396" s="91"/>
      <c r="HB396" s="91"/>
      <c r="HD396" s="55"/>
      <c r="HE396" s="55"/>
      <c r="HF396" s="160"/>
    </row>
    <row r="397" spans="1:214" customFormat="1" ht="15" x14ac:dyDescent="0.25">
      <c r="A397" s="114"/>
      <c r="B397" s="115"/>
      <c r="C397" s="290" t="s">
        <v>108</v>
      </c>
      <c r="D397" s="290"/>
      <c r="E397" s="290"/>
      <c r="F397" s="290"/>
      <c r="G397" s="290"/>
      <c r="H397" s="94"/>
      <c r="I397" s="95"/>
      <c r="J397" s="95"/>
      <c r="K397" s="95"/>
      <c r="L397" s="98"/>
      <c r="M397" s="95"/>
      <c r="N397" s="116"/>
      <c r="O397" s="95"/>
      <c r="P397" s="117">
        <v>1224.71</v>
      </c>
      <c r="Q397" s="113"/>
      <c r="R397" s="113"/>
      <c r="GO397" s="91"/>
      <c r="GP397" s="91"/>
      <c r="GQ397" s="91"/>
      <c r="GR397" s="91"/>
      <c r="GS397" s="91"/>
      <c r="GT397" s="91"/>
      <c r="GU397" s="55"/>
      <c r="GV397" s="55"/>
      <c r="GW397" s="91" t="s">
        <v>108</v>
      </c>
      <c r="GX397" s="55"/>
      <c r="GY397" s="91"/>
      <c r="GZ397" s="91"/>
      <c r="HB397" s="91"/>
      <c r="HD397" s="55"/>
      <c r="HE397" s="55"/>
      <c r="HF397" s="160"/>
    </row>
    <row r="398" spans="1:214" customFormat="1" ht="15" x14ac:dyDescent="0.25">
      <c r="A398" s="118"/>
      <c r="B398" s="102"/>
      <c r="C398" s="291" t="s">
        <v>109</v>
      </c>
      <c r="D398" s="291"/>
      <c r="E398" s="291"/>
      <c r="F398" s="291"/>
      <c r="G398" s="291"/>
      <c r="H398" s="103"/>
      <c r="I398" s="104"/>
      <c r="J398" s="104"/>
      <c r="K398" s="104"/>
      <c r="L398" s="106"/>
      <c r="M398" s="104"/>
      <c r="N398" s="106"/>
      <c r="O398" s="104"/>
      <c r="P398" s="107">
        <v>1224.71</v>
      </c>
      <c r="GO398" s="91"/>
      <c r="GP398" s="91"/>
      <c r="GQ398" s="91"/>
      <c r="GR398" s="91"/>
      <c r="GS398" s="91"/>
      <c r="GT398" s="91"/>
      <c r="GU398" s="55"/>
      <c r="GV398" s="55"/>
      <c r="GW398" s="91"/>
      <c r="GX398" s="55" t="s">
        <v>109</v>
      </c>
      <c r="GY398" s="91"/>
      <c r="GZ398" s="91"/>
      <c r="HB398" s="91"/>
      <c r="HD398" s="55"/>
      <c r="HE398" s="55"/>
      <c r="HF398" s="160"/>
    </row>
    <row r="399" spans="1:214" customFormat="1" ht="23.25" x14ac:dyDescent="0.25">
      <c r="A399" s="118"/>
      <c r="B399" s="102" t="s">
        <v>341</v>
      </c>
      <c r="C399" s="291" t="s">
        <v>342</v>
      </c>
      <c r="D399" s="291"/>
      <c r="E399" s="291"/>
      <c r="F399" s="291"/>
      <c r="G399" s="291"/>
      <c r="H399" s="103" t="s">
        <v>112</v>
      </c>
      <c r="I399" s="109">
        <v>74</v>
      </c>
      <c r="J399" s="104"/>
      <c r="K399" s="109">
        <v>74</v>
      </c>
      <c r="L399" s="106"/>
      <c r="M399" s="104"/>
      <c r="N399" s="106"/>
      <c r="O399" s="104"/>
      <c r="P399" s="143">
        <v>906.29</v>
      </c>
      <c r="GO399" s="91"/>
      <c r="GP399" s="91"/>
      <c r="GQ399" s="91"/>
      <c r="GR399" s="91"/>
      <c r="GS399" s="91"/>
      <c r="GT399" s="91"/>
      <c r="GU399" s="55"/>
      <c r="GV399" s="55"/>
      <c r="GW399" s="91"/>
      <c r="GX399" s="55" t="s">
        <v>342</v>
      </c>
      <c r="GY399" s="91"/>
      <c r="GZ399" s="91"/>
      <c r="HB399" s="91"/>
      <c r="HD399" s="55"/>
      <c r="HE399" s="55"/>
      <c r="HF399" s="160"/>
    </row>
    <row r="400" spans="1:214" customFormat="1" ht="23.25" x14ac:dyDescent="0.25">
      <c r="A400" s="118"/>
      <c r="B400" s="102" t="s">
        <v>343</v>
      </c>
      <c r="C400" s="291" t="s">
        <v>344</v>
      </c>
      <c r="D400" s="291"/>
      <c r="E400" s="291"/>
      <c r="F400" s="291"/>
      <c r="G400" s="291"/>
      <c r="H400" s="103" t="s">
        <v>112</v>
      </c>
      <c r="I400" s="109">
        <v>36</v>
      </c>
      <c r="J400" s="104"/>
      <c r="K400" s="109">
        <v>36</v>
      </c>
      <c r="L400" s="106"/>
      <c r="M400" s="104"/>
      <c r="N400" s="106"/>
      <c r="O400" s="104"/>
      <c r="P400" s="143">
        <v>440.9</v>
      </c>
      <c r="GO400" s="91"/>
      <c r="GP400" s="91"/>
      <c r="GQ400" s="91"/>
      <c r="GR400" s="91"/>
      <c r="GS400" s="91"/>
      <c r="GT400" s="91"/>
      <c r="GU400" s="55"/>
      <c r="GV400" s="55"/>
      <c r="GW400" s="91"/>
      <c r="GX400" s="55" t="s">
        <v>344</v>
      </c>
      <c r="GY400" s="91"/>
      <c r="GZ400" s="91"/>
      <c r="HB400" s="91"/>
      <c r="HD400" s="55"/>
      <c r="HE400" s="55"/>
      <c r="HF400" s="160"/>
    </row>
    <row r="401" spans="1:215" customFormat="1" ht="15" x14ac:dyDescent="0.25">
      <c r="A401" s="119"/>
      <c r="B401" s="120"/>
      <c r="C401" s="290" t="s">
        <v>115</v>
      </c>
      <c r="D401" s="290"/>
      <c r="E401" s="290"/>
      <c r="F401" s="290"/>
      <c r="G401" s="290"/>
      <c r="H401" s="94"/>
      <c r="I401" s="95"/>
      <c r="J401" s="95"/>
      <c r="K401" s="95"/>
      <c r="L401" s="98"/>
      <c r="M401" s="95"/>
      <c r="N401" s="116">
        <v>1285.95</v>
      </c>
      <c r="O401" s="95"/>
      <c r="P401" s="117">
        <v>2571.9</v>
      </c>
      <c r="GO401" s="91"/>
      <c r="GP401" s="91"/>
      <c r="GQ401" s="91"/>
      <c r="GR401" s="91"/>
      <c r="GS401" s="91"/>
      <c r="GT401" s="91"/>
      <c r="GU401" s="55"/>
      <c r="GV401" s="55"/>
      <c r="GW401" s="91"/>
      <c r="GX401" s="55"/>
      <c r="GY401" s="91" t="s">
        <v>115</v>
      </c>
      <c r="GZ401" s="91"/>
      <c r="HB401" s="91"/>
      <c r="HD401" s="55"/>
      <c r="HE401" s="55"/>
      <c r="HF401" s="160"/>
    </row>
    <row r="402" spans="1:215" customFormat="1" ht="33.75" x14ac:dyDescent="0.25">
      <c r="A402" s="92" t="s">
        <v>358</v>
      </c>
      <c r="B402" s="93" t="s">
        <v>359</v>
      </c>
      <c r="C402" s="292" t="s">
        <v>360</v>
      </c>
      <c r="D402" s="292"/>
      <c r="E402" s="292"/>
      <c r="F402" s="292"/>
      <c r="G402" s="292"/>
      <c r="H402" s="94" t="s">
        <v>361</v>
      </c>
      <c r="I402" s="95">
        <v>0.02</v>
      </c>
      <c r="J402" s="96">
        <v>1</v>
      </c>
      <c r="K402" s="151">
        <v>0.02</v>
      </c>
      <c r="L402" s="98"/>
      <c r="M402" s="95"/>
      <c r="N402" s="99"/>
      <c r="O402" s="95"/>
      <c r="P402" s="100"/>
      <c r="GO402" s="91"/>
      <c r="GP402" s="91" t="s">
        <v>360</v>
      </c>
      <c r="GQ402" s="91" t="s">
        <v>4</v>
      </c>
      <c r="GR402" s="91" t="s">
        <v>4</v>
      </c>
      <c r="GS402" s="91" t="s">
        <v>4</v>
      </c>
      <c r="GT402" s="91" t="s">
        <v>4</v>
      </c>
      <c r="GU402" s="55"/>
      <c r="GV402" s="55"/>
      <c r="GW402" s="91"/>
      <c r="GX402" s="55"/>
      <c r="GY402" s="91"/>
      <c r="GZ402" s="91"/>
      <c r="HB402" s="91"/>
      <c r="HD402" s="55"/>
      <c r="HE402" s="55"/>
      <c r="HF402" s="160"/>
    </row>
    <row r="403" spans="1:215" customFormat="1" ht="15" hidden="1" x14ac:dyDescent="0.25">
      <c r="A403" s="101"/>
      <c r="B403" s="102" t="s">
        <v>20</v>
      </c>
      <c r="C403" s="291" t="s">
        <v>104</v>
      </c>
      <c r="D403" s="291"/>
      <c r="E403" s="291"/>
      <c r="F403" s="291"/>
      <c r="G403" s="291"/>
      <c r="H403" s="103" t="s">
        <v>105</v>
      </c>
      <c r="I403" s="104"/>
      <c r="J403" s="104"/>
      <c r="K403" s="148">
        <v>0.34992000000000001</v>
      </c>
      <c r="L403" s="106"/>
      <c r="M403" s="104"/>
      <c r="N403" s="106"/>
      <c r="O403" s="104"/>
      <c r="P403" s="143">
        <v>158.72</v>
      </c>
      <c r="GO403" s="91"/>
      <c r="GP403" s="91"/>
      <c r="GQ403" s="91"/>
      <c r="GR403" s="91"/>
      <c r="GS403" s="91"/>
      <c r="GT403" s="91"/>
      <c r="GU403" s="55" t="s">
        <v>104</v>
      </c>
      <c r="GV403" s="55"/>
      <c r="GW403" s="91"/>
      <c r="GX403" s="55"/>
      <c r="GY403" s="91"/>
      <c r="GZ403" s="91"/>
      <c r="HB403" s="91"/>
      <c r="HD403" s="55"/>
      <c r="HE403" s="55"/>
      <c r="HF403" s="160"/>
    </row>
    <row r="404" spans="1:215" customFormat="1" ht="15" hidden="1" x14ac:dyDescent="0.25">
      <c r="A404" s="108"/>
      <c r="B404" s="102" t="s">
        <v>337</v>
      </c>
      <c r="C404" s="291" t="s">
        <v>338</v>
      </c>
      <c r="D404" s="291"/>
      <c r="E404" s="291"/>
      <c r="F404" s="291"/>
      <c r="G404" s="291"/>
      <c r="H404" s="103" t="s">
        <v>105</v>
      </c>
      <c r="I404" s="142">
        <v>6.48</v>
      </c>
      <c r="J404" s="142">
        <v>1.35</v>
      </c>
      <c r="K404" s="148">
        <v>0.17496</v>
      </c>
      <c r="L404" s="110"/>
      <c r="M404" s="111"/>
      <c r="N404" s="112">
        <v>458.69</v>
      </c>
      <c r="O404" s="104"/>
      <c r="P404" s="107">
        <v>80.25</v>
      </c>
      <c r="Q404" s="113"/>
      <c r="R404" s="113"/>
      <c r="GO404" s="91"/>
      <c r="GP404" s="91"/>
      <c r="GQ404" s="91"/>
      <c r="GR404" s="91"/>
      <c r="GS404" s="91"/>
      <c r="GT404" s="91"/>
      <c r="GU404" s="55"/>
      <c r="GV404" s="55" t="s">
        <v>338</v>
      </c>
      <c r="GW404" s="91"/>
      <c r="GX404" s="55"/>
      <c r="GY404" s="91"/>
      <c r="GZ404" s="91"/>
      <c r="HB404" s="91"/>
      <c r="HD404" s="55"/>
      <c r="HE404" s="55"/>
      <c r="HF404" s="160"/>
    </row>
    <row r="405" spans="1:215" customFormat="1" ht="15" hidden="1" x14ac:dyDescent="0.25">
      <c r="A405" s="108"/>
      <c r="B405" s="102" t="s">
        <v>339</v>
      </c>
      <c r="C405" s="291" t="s">
        <v>340</v>
      </c>
      <c r="D405" s="291"/>
      <c r="E405" s="291"/>
      <c r="F405" s="291"/>
      <c r="G405" s="291"/>
      <c r="H405" s="103" t="s">
        <v>105</v>
      </c>
      <c r="I405" s="142">
        <v>6.48</v>
      </c>
      <c r="J405" s="142">
        <v>1.35</v>
      </c>
      <c r="K405" s="148">
        <v>0.17496</v>
      </c>
      <c r="L405" s="110"/>
      <c r="M405" s="111"/>
      <c r="N405" s="112">
        <v>448.5</v>
      </c>
      <c r="O405" s="104"/>
      <c r="P405" s="107">
        <v>78.47</v>
      </c>
      <c r="Q405" s="113"/>
      <c r="R405" s="113"/>
      <c r="GO405" s="91"/>
      <c r="GP405" s="91"/>
      <c r="GQ405" s="91"/>
      <c r="GR405" s="91"/>
      <c r="GS405" s="91"/>
      <c r="GT405" s="91"/>
      <c r="GU405" s="55"/>
      <c r="GV405" s="55" t="s">
        <v>340</v>
      </c>
      <c r="GW405" s="91"/>
      <c r="GX405" s="55"/>
      <c r="GY405" s="91"/>
      <c r="GZ405" s="91"/>
      <c r="HB405" s="91"/>
      <c r="HD405" s="55"/>
      <c r="HE405" s="55"/>
      <c r="HF405" s="160"/>
    </row>
    <row r="406" spans="1:215" customFormat="1" ht="15" x14ac:dyDescent="0.25">
      <c r="A406" s="114"/>
      <c r="B406" s="115"/>
      <c r="C406" s="290" t="s">
        <v>108</v>
      </c>
      <c r="D406" s="290"/>
      <c r="E406" s="290"/>
      <c r="F406" s="290"/>
      <c r="G406" s="290"/>
      <c r="H406" s="94"/>
      <c r="I406" s="95"/>
      <c r="J406" s="95"/>
      <c r="K406" s="95"/>
      <c r="L406" s="98"/>
      <c r="M406" s="95"/>
      <c r="N406" s="116"/>
      <c r="O406" s="95"/>
      <c r="P406" s="117">
        <v>158.72</v>
      </c>
      <c r="Q406" s="113"/>
      <c r="R406" s="113"/>
      <c r="GO406" s="91"/>
      <c r="GP406" s="91"/>
      <c r="GQ406" s="91"/>
      <c r="GR406" s="91"/>
      <c r="GS406" s="91"/>
      <c r="GT406" s="91"/>
      <c r="GU406" s="55"/>
      <c r="GV406" s="55"/>
      <c r="GW406" s="91" t="s">
        <v>108</v>
      </c>
      <c r="GX406" s="55"/>
      <c r="GY406" s="91"/>
      <c r="GZ406" s="91"/>
      <c r="HB406" s="91"/>
      <c r="HD406" s="55"/>
      <c r="HE406" s="55"/>
      <c r="HF406" s="160"/>
    </row>
    <row r="407" spans="1:215" customFormat="1" ht="15" x14ac:dyDescent="0.25">
      <c r="A407" s="118"/>
      <c r="B407" s="102"/>
      <c r="C407" s="291" t="s">
        <v>109</v>
      </c>
      <c r="D407" s="291"/>
      <c r="E407" s="291"/>
      <c r="F407" s="291"/>
      <c r="G407" s="291"/>
      <c r="H407" s="103"/>
      <c r="I407" s="104"/>
      <c r="J407" s="104"/>
      <c r="K407" s="104"/>
      <c r="L407" s="106"/>
      <c r="M407" s="104"/>
      <c r="N407" s="106"/>
      <c r="O407" s="104"/>
      <c r="P407" s="143">
        <v>158.72</v>
      </c>
      <c r="GO407" s="91"/>
      <c r="GP407" s="91"/>
      <c r="GQ407" s="91"/>
      <c r="GR407" s="91"/>
      <c r="GS407" s="91"/>
      <c r="GT407" s="91"/>
      <c r="GU407" s="55"/>
      <c r="GV407" s="55"/>
      <c r="GW407" s="91"/>
      <c r="GX407" s="55" t="s">
        <v>109</v>
      </c>
      <c r="GY407" s="91"/>
      <c r="GZ407" s="91"/>
      <c r="HB407" s="91"/>
      <c r="HD407" s="55"/>
      <c r="HE407" s="55"/>
      <c r="HF407" s="160"/>
    </row>
    <row r="408" spans="1:215" customFormat="1" ht="23.25" x14ac:dyDescent="0.25">
      <c r="A408" s="118"/>
      <c r="B408" s="102" t="s">
        <v>341</v>
      </c>
      <c r="C408" s="291" t="s">
        <v>342</v>
      </c>
      <c r="D408" s="291"/>
      <c r="E408" s="291"/>
      <c r="F408" s="291"/>
      <c r="G408" s="291"/>
      <c r="H408" s="103" t="s">
        <v>112</v>
      </c>
      <c r="I408" s="109">
        <v>74</v>
      </c>
      <c r="J408" s="104"/>
      <c r="K408" s="109">
        <v>74</v>
      </c>
      <c r="L408" s="106"/>
      <c r="M408" s="104"/>
      <c r="N408" s="106"/>
      <c r="O408" s="104"/>
      <c r="P408" s="143">
        <v>117.45</v>
      </c>
      <c r="GO408" s="91"/>
      <c r="GP408" s="91"/>
      <c r="GQ408" s="91"/>
      <c r="GR408" s="91"/>
      <c r="GS408" s="91"/>
      <c r="GT408" s="91"/>
      <c r="GU408" s="55"/>
      <c r="GV408" s="55"/>
      <c r="GW408" s="91"/>
      <c r="GX408" s="55" t="s">
        <v>342</v>
      </c>
      <c r="GY408" s="91"/>
      <c r="GZ408" s="91"/>
      <c r="HB408" s="91"/>
      <c r="HD408" s="55"/>
      <c r="HE408" s="55"/>
      <c r="HF408" s="160"/>
    </row>
    <row r="409" spans="1:215" customFormat="1" ht="23.25" x14ac:dyDescent="0.25">
      <c r="A409" s="118"/>
      <c r="B409" s="102" t="s">
        <v>343</v>
      </c>
      <c r="C409" s="291" t="s">
        <v>344</v>
      </c>
      <c r="D409" s="291"/>
      <c r="E409" s="291"/>
      <c r="F409" s="291"/>
      <c r="G409" s="291"/>
      <c r="H409" s="103" t="s">
        <v>112</v>
      </c>
      <c r="I409" s="109">
        <v>36</v>
      </c>
      <c r="J409" s="104"/>
      <c r="K409" s="109">
        <v>36</v>
      </c>
      <c r="L409" s="106"/>
      <c r="M409" s="104"/>
      <c r="N409" s="106"/>
      <c r="O409" s="104"/>
      <c r="P409" s="143">
        <v>57.14</v>
      </c>
      <c r="GO409" s="91"/>
      <c r="GP409" s="91"/>
      <c r="GQ409" s="91"/>
      <c r="GR409" s="91"/>
      <c r="GS409" s="91"/>
      <c r="GT409" s="91"/>
      <c r="GU409" s="55"/>
      <c r="GV409" s="55"/>
      <c r="GW409" s="91"/>
      <c r="GX409" s="55" t="s">
        <v>344</v>
      </c>
      <c r="GY409" s="91"/>
      <c r="GZ409" s="91"/>
      <c r="HB409" s="91"/>
      <c r="HD409" s="55"/>
      <c r="HE409" s="55"/>
      <c r="HF409" s="160"/>
    </row>
    <row r="410" spans="1:215" customFormat="1" ht="15" x14ac:dyDescent="0.25">
      <c r="A410" s="119"/>
      <c r="B410" s="120"/>
      <c r="C410" s="290" t="s">
        <v>115</v>
      </c>
      <c r="D410" s="290"/>
      <c r="E410" s="290"/>
      <c r="F410" s="290"/>
      <c r="G410" s="290"/>
      <c r="H410" s="94"/>
      <c r="I410" s="95"/>
      <c r="J410" s="95"/>
      <c r="K410" s="95"/>
      <c r="L410" s="98"/>
      <c r="M410" s="95"/>
      <c r="N410" s="116">
        <v>16665.5</v>
      </c>
      <c r="O410" s="95"/>
      <c r="P410" s="150">
        <v>333.31</v>
      </c>
      <c r="GO410" s="91"/>
      <c r="GP410" s="91"/>
      <c r="GQ410" s="91"/>
      <c r="GR410" s="91"/>
      <c r="GS410" s="91"/>
      <c r="GT410" s="91"/>
      <c r="GU410" s="55"/>
      <c r="GV410" s="55"/>
      <c r="GW410" s="91"/>
      <c r="GX410" s="55"/>
      <c r="GY410" s="91" t="s">
        <v>115</v>
      </c>
      <c r="GZ410" s="91"/>
      <c r="HB410" s="91"/>
      <c r="HD410" s="55"/>
      <c r="HE410" s="55"/>
      <c r="HF410" s="160"/>
    </row>
    <row r="411" spans="1:215" customFormat="1" ht="34.5" x14ac:dyDescent="0.25">
      <c r="A411" s="92" t="s">
        <v>362</v>
      </c>
      <c r="B411" s="93" t="s">
        <v>363</v>
      </c>
      <c r="C411" s="292" t="s">
        <v>364</v>
      </c>
      <c r="D411" s="292"/>
      <c r="E411" s="292"/>
      <c r="F411" s="292"/>
      <c r="G411" s="292"/>
      <c r="H411" s="94" t="s">
        <v>146</v>
      </c>
      <c r="I411" s="95">
        <v>8</v>
      </c>
      <c r="J411" s="96">
        <v>1</v>
      </c>
      <c r="K411" s="96">
        <v>8</v>
      </c>
      <c r="L411" s="98"/>
      <c r="M411" s="95"/>
      <c r="N411" s="162">
        <v>1474.48</v>
      </c>
      <c r="O411" s="95"/>
      <c r="P411" s="117">
        <v>15058.64</v>
      </c>
      <c r="GO411" s="91"/>
      <c r="GP411" s="91" t="s">
        <v>364</v>
      </c>
      <c r="GQ411" s="91" t="s">
        <v>4</v>
      </c>
      <c r="GR411" s="91" t="s">
        <v>4</v>
      </c>
      <c r="GS411" s="91" t="s">
        <v>4</v>
      </c>
      <c r="GT411" s="91" t="s">
        <v>4</v>
      </c>
      <c r="GU411" s="55"/>
      <c r="GV411" s="55"/>
      <c r="GW411" s="91"/>
      <c r="GX411" s="55"/>
      <c r="GY411" s="91"/>
      <c r="GZ411" s="91"/>
      <c r="HB411" s="91"/>
      <c r="HD411" s="55"/>
      <c r="HE411" s="55"/>
      <c r="HF411" s="160"/>
    </row>
    <row r="412" spans="1:215" customFormat="1" ht="34.5" hidden="1" x14ac:dyDescent="0.25">
      <c r="A412" s="118" t="s">
        <v>362</v>
      </c>
      <c r="B412" s="102" t="s">
        <v>363</v>
      </c>
      <c r="C412" s="291" t="s">
        <v>365</v>
      </c>
      <c r="D412" s="291"/>
      <c r="E412" s="291"/>
      <c r="F412" s="291"/>
      <c r="G412" s="291"/>
      <c r="H412" s="103" t="s">
        <v>146</v>
      </c>
      <c r="I412" s="109">
        <v>8</v>
      </c>
      <c r="J412" s="104"/>
      <c r="K412" s="109">
        <v>8</v>
      </c>
      <c r="L412" s="106"/>
      <c r="M412" s="104"/>
      <c r="N412" s="112">
        <v>1474.48</v>
      </c>
      <c r="O412" s="104"/>
      <c r="P412" s="107">
        <v>11795.84</v>
      </c>
      <c r="GO412" s="91"/>
      <c r="GP412" s="91"/>
      <c r="GQ412" s="91"/>
      <c r="GR412" s="91"/>
      <c r="GS412" s="91"/>
      <c r="GT412" s="91"/>
      <c r="GU412" s="55"/>
      <c r="GV412" s="55"/>
      <c r="GW412" s="91"/>
      <c r="GX412" s="55"/>
      <c r="GY412" s="91"/>
      <c r="GZ412" s="91"/>
      <c r="HB412" s="91"/>
      <c r="HD412" s="55"/>
      <c r="HE412" s="55"/>
      <c r="HF412" s="160"/>
      <c r="HG412" s="55" t="s">
        <v>365</v>
      </c>
    </row>
    <row r="413" spans="1:215" customFormat="1" ht="15" hidden="1" x14ac:dyDescent="0.25">
      <c r="A413" s="118" t="s">
        <v>366</v>
      </c>
      <c r="B413" s="102" t="s">
        <v>252</v>
      </c>
      <c r="C413" s="291" t="s">
        <v>253</v>
      </c>
      <c r="D413" s="291"/>
      <c r="E413" s="291"/>
      <c r="F413" s="291"/>
      <c r="G413" s="291"/>
      <c r="H413" s="103" t="s">
        <v>105</v>
      </c>
      <c r="I413" s="109">
        <v>1</v>
      </c>
      <c r="J413" s="104"/>
      <c r="K413" s="109">
        <v>8</v>
      </c>
      <c r="L413" s="106"/>
      <c r="M413" s="104"/>
      <c r="N413" s="145">
        <v>407.85</v>
      </c>
      <c r="O413" s="104"/>
      <c r="P413" s="107">
        <v>3262.8</v>
      </c>
      <c r="GO413" s="91"/>
      <c r="GP413" s="91"/>
      <c r="GQ413" s="91"/>
      <c r="GR413" s="91"/>
      <c r="GS413" s="91"/>
      <c r="GT413" s="91"/>
      <c r="GU413" s="55"/>
      <c r="GV413" s="55"/>
      <c r="GW413" s="91"/>
      <c r="GX413" s="55"/>
      <c r="GY413" s="91"/>
      <c r="GZ413" s="91"/>
      <c r="HB413" s="91"/>
      <c r="HD413" s="55" t="s">
        <v>253</v>
      </c>
      <c r="HE413" s="55"/>
      <c r="HF413" s="160"/>
      <c r="HG413" s="55"/>
    </row>
    <row r="414" spans="1:215" customFormat="1" ht="15" x14ac:dyDescent="0.25">
      <c r="A414" s="114"/>
      <c r="B414" s="115"/>
      <c r="C414" s="290" t="s">
        <v>108</v>
      </c>
      <c r="D414" s="290"/>
      <c r="E414" s="290"/>
      <c r="F414" s="290"/>
      <c r="G414" s="290"/>
      <c r="H414" s="94"/>
      <c r="I414" s="95"/>
      <c r="J414" s="95"/>
      <c r="K414" s="95"/>
      <c r="L414" s="98"/>
      <c r="M414" s="95"/>
      <c r="N414" s="116"/>
      <c r="O414" s="95"/>
      <c r="P414" s="117">
        <v>15058.64</v>
      </c>
      <c r="Q414" s="113"/>
      <c r="R414" s="113"/>
      <c r="GO414" s="91"/>
      <c r="GP414" s="91"/>
      <c r="GQ414" s="91"/>
      <c r="GR414" s="91"/>
      <c r="GS414" s="91"/>
      <c r="GT414" s="91"/>
      <c r="GU414" s="55"/>
      <c r="GV414" s="55"/>
      <c r="GW414" s="91" t="s">
        <v>108</v>
      </c>
      <c r="GX414" s="55"/>
      <c r="GY414" s="91"/>
      <c r="GZ414" s="91"/>
      <c r="HB414" s="91"/>
      <c r="HD414" s="55"/>
      <c r="HE414" s="55"/>
      <c r="HF414" s="160"/>
      <c r="HG414" s="55"/>
    </row>
    <row r="415" spans="1:215" customFormat="1" ht="15" x14ac:dyDescent="0.25">
      <c r="A415" s="118"/>
      <c r="B415" s="102"/>
      <c r="C415" s="291" t="s">
        <v>109</v>
      </c>
      <c r="D415" s="291"/>
      <c r="E415" s="291"/>
      <c r="F415" s="291"/>
      <c r="G415" s="291"/>
      <c r="H415" s="103"/>
      <c r="I415" s="104"/>
      <c r="J415" s="104"/>
      <c r="K415" s="104"/>
      <c r="L415" s="106"/>
      <c r="M415" s="104"/>
      <c r="N415" s="106"/>
      <c r="O415" s="104"/>
      <c r="P415" s="107">
        <v>3262.8</v>
      </c>
      <c r="GO415" s="91"/>
      <c r="GP415" s="91"/>
      <c r="GQ415" s="91"/>
      <c r="GR415" s="91"/>
      <c r="GS415" s="91"/>
      <c r="GT415" s="91"/>
      <c r="GU415" s="55"/>
      <c r="GV415" s="55"/>
      <c r="GW415" s="91"/>
      <c r="GX415" s="55" t="s">
        <v>109</v>
      </c>
      <c r="GY415" s="91"/>
      <c r="GZ415" s="91"/>
      <c r="HB415" s="91"/>
      <c r="HD415" s="55"/>
      <c r="HE415" s="55"/>
      <c r="HF415" s="160"/>
      <c r="HG415" s="55"/>
    </row>
    <row r="416" spans="1:215" customFormat="1" ht="15" x14ac:dyDescent="0.25">
      <c r="A416" s="118"/>
      <c r="B416" s="102" t="s">
        <v>367</v>
      </c>
      <c r="C416" s="291" t="s">
        <v>368</v>
      </c>
      <c r="D416" s="291"/>
      <c r="E416" s="291"/>
      <c r="F416" s="291"/>
      <c r="G416" s="291"/>
      <c r="H416" s="103" t="s">
        <v>112</v>
      </c>
      <c r="I416" s="109">
        <v>100</v>
      </c>
      <c r="J416" s="104"/>
      <c r="K416" s="109">
        <v>100</v>
      </c>
      <c r="L416" s="106"/>
      <c r="M416" s="104"/>
      <c r="N416" s="106"/>
      <c r="O416" s="104"/>
      <c r="P416" s="107">
        <v>3262.8</v>
      </c>
      <c r="GO416" s="91"/>
      <c r="GP416" s="91"/>
      <c r="GQ416" s="91"/>
      <c r="GR416" s="91"/>
      <c r="GS416" s="91"/>
      <c r="GT416" s="91"/>
      <c r="GU416" s="55"/>
      <c r="GV416" s="55"/>
      <c r="GW416" s="91"/>
      <c r="GX416" s="55" t="s">
        <v>368</v>
      </c>
      <c r="GY416" s="91"/>
      <c r="GZ416" s="91"/>
      <c r="HB416" s="91"/>
      <c r="HD416" s="55"/>
      <c r="HE416" s="55"/>
      <c r="HF416" s="160"/>
      <c r="HG416" s="55"/>
    </row>
    <row r="417" spans="1:215" customFormat="1" ht="15" x14ac:dyDescent="0.25">
      <c r="A417" s="118"/>
      <c r="B417" s="102" t="s">
        <v>369</v>
      </c>
      <c r="C417" s="291" t="s">
        <v>370</v>
      </c>
      <c r="D417" s="291"/>
      <c r="E417" s="291"/>
      <c r="F417" s="291"/>
      <c r="G417" s="291"/>
      <c r="H417" s="103" t="s">
        <v>112</v>
      </c>
      <c r="I417" s="109">
        <v>88</v>
      </c>
      <c r="J417" s="104"/>
      <c r="K417" s="109">
        <v>88</v>
      </c>
      <c r="L417" s="106"/>
      <c r="M417" s="104"/>
      <c r="N417" s="106"/>
      <c r="O417" s="104"/>
      <c r="P417" s="107">
        <v>2871.26</v>
      </c>
      <c r="GO417" s="91"/>
      <c r="GP417" s="91"/>
      <c r="GQ417" s="91"/>
      <c r="GR417" s="91"/>
      <c r="GS417" s="91"/>
      <c r="GT417" s="91"/>
      <c r="GU417" s="55"/>
      <c r="GV417" s="55"/>
      <c r="GW417" s="91"/>
      <c r="GX417" s="55" t="s">
        <v>370</v>
      </c>
      <c r="GY417" s="91"/>
      <c r="GZ417" s="91"/>
      <c r="HB417" s="91"/>
      <c r="HD417" s="55"/>
      <c r="HE417" s="55"/>
      <c r="HF417" s="160"/>
      <c r="HG417" s="55"/>
    </row>
    <row r="418" spans="1:215" customFormat="1" ht="15" x14ac:dyDescent="0.25">
      <c r="A418" s="119"/>
      <c r="B418" s="120"/>
      <c r="C418" s="290" t="s">
        <v>115</v>
      </c>
      <c r="D418" s="290"/>
      <c r="E418" s="290"/>
      <c r="F418" s="290"/>
      <c r="G418" s="290"/>
      <c r="H418" s="94"/>
      <c r="I418" s="95"/>
      <c r="J418" s="95"/>
      <c r="K418" s="95"/>
      <c r="L418" s="98"/>
      <c r="M418" s="95"/>
      <c r="N418" s="98"/>
      <c r="O418" s="95"/>
      <c r="P418" s="117">
        <v>21192.7</v>
      </c>
      <c r="GO418" s="91"/>
      <c r="GP418" s="91"/>
      <c r="GQ418" s="91"/>
      <c r="GR418" s="91"/>
      <c r="GS418" s="91"/>
      <c r="GT418" s="91"/>
      <c r="GU418" s="55"/>
      <c r="GV418" s="55"/>
      <c r="GW418" s="91"/>
      <c r="GX418" s="55"/>
      <c r="GY418" s="91" t="s">
        <v>115</v>
      </c>
      <c r="GZ418" s="91"/>
      <c r="HB418" s="91"/>
      <c r="HD418" s="55"/>
      <c r="HE418" s="55"/>
      <c r="HF418" s="160"/>
      <c r="HG418" s="55"/>
    </row>
    <row r="419" spans="1:215" customFormat="1" ht="1.5" customHeight="1" x14ac:dyDescent="0.25">
      <c r="A419" s="123"/>
      <c r="B419" s="124"/>
      <c r="C419" s="124"/>
      <c r="D419" s="124"/>
      <c r="E419" s="124"/>
      <c r="F419" s="125"/>
      <c r="G419" s="125"/>
      <c r="H419" s="125"/>
      <c r="I419" s="125"/>
      <c r="J419" s="126"/>
      <c r="K419" s="125"/>
      <c r="L419" s="126"/>
      <c r="M419" s="127"/>
      <c r="N419" s="126"/>
      <c r="O419" s="128"/>
      <c r="P419" s="129"/>
      <c r="Q419" s="130"/>
      <c r="R419" s="131"/>
      <c r="GO419" s="91"/>
      <c r="GP419" s="91"/>
      <c r="GQ419" s="91"/>
      <c r="GR419" s="91"/>
      <c r="GS419" s="91"/>
      <c r="GT419" s="91"/>
      <c r="GU419" s="55"/>
      <c r="GV419" s="55"/>
      <c r="GW419" s="91"/>
      <c r="GX419" s="55"/>
      <c r="GY419" s="91"/>
      <c r="GZ419" s="91"/>
      <c r="HB419" s="91"/>
      <c r="HD419" s="55"/>
      <c r="HE419" s="55"/>
      <c r="HF419" s="160"/>
      <c r="HG419" s="55"/>
    </row>
    <row r="420" spans="1:215" customFormat="1" ht="15" hidden="1" x14ac:dyDescent="0.25">
      <c r="A420" s="114"/>
      <c r="B420" s="132"/>
      <c r="C420" s="289" t="s">
        <v>371</v>
      </c>
      <c r="D420" s="289"/>
      <c r="E420" s="289"/>
      <c r="F420" s="289"/>
      <c r="G420" s="289"/>
      <c r="H420" s="289"/>
      <c r="I420" s="289"/>
      <c r="J420" s="289"/>
      <c r="K420" s="289"/>
      <c r="L420" s="289"/>
      <c r="M420" s="289"/>
      <c r="N420" s="289"/>
      <c r="O420" s="289"/>
      <c r="P420" s="133"/>
      <c r="Q420" s="130"/>
      <c r="R420" s="131"/>
      <c r="GO420" s="91"/>
      <c r="GP420" s="91"/>
      <c r="GQ420" s="91"/>
      <c r="GR420" s="91"/>
      <c r="GS420" s="91"/>
      <c r="GT420" s="91"/>
      <c r="GU420" s="55"/>
      <c r="GV420" s="55"/>
      <c r="GW420" s="91"/>
      <c r="GX420" s="55"/>
      <c r="GY420" s="91"/>
      <c r="GZ420" s="91" t="s">
        <v>371</v>
      </c>
      <c r="HB420" s="91"/>
      <c r="HD420" s="55"/>
      <c r="HE420" s="55"/>
      <c r="HF420" s="160"/>
      <c r="HG420" s="55"/>
    </row>
    <row r="421" spans="1:215" customFormat="1" ht="15" hidden="1" x14ac:dyDescent="0.25">
      <c r="A421" s="114"/>
      <c r="B421" s="115"/>
      <c r="C421" s="288" t="s">
        <v>121</v>
      </c>
      <c r="D421" s="288"/>
      <c r="E421" s="288"/>
      <c r="F421" s="288"/>
      <c r="G421" s="288"/>
      <c r="H421" s="288"/>
      <c r="I421" s="288"/>
      <c r="J421" s="288"/>
      <c r="K421" s="288"/>
      <c r="L421" s="288"/>
      <c r="M421" s="288"/>
      <c r="N421" s="288"/>
      <c r="O421" s="288"/>
      <c r="P421" s="134">
        <v>31137.8</v>
      </c>
      <c r="Q421" s="130"/>
      <c r="R421" s="131"/>
      <c r="GO421" s="91"/>
      <c r="GP421" s="91"/>
      <c r="GQ421" s="91"/>
      <c r="GR421" s="91"/>
      <c r="GS421" s="91"/>
      <c r="GT421" s="91"/>
      <c r="GU421" s="55"/>
      <c r="GV421" s="55"/>
      <c r="GW421" s="91"/>
      <c r="GX421" s="55"/>
      <c r="GY421" s="91"/>
      <c r="GZ421" s="91"/>
      <c r="HA421" s="135" t="s">
        <v>121</v>
      </c>
      <c r="HB421" s="91"/>
      <c r="HD421" s="55"/>
      <c r="HE421" s="55"/>
      <c r="HF421" s="160"/>
      <c r="HG421" s="55"/>
    </row>
    <row r="422" spans="1:215" customFormat="1" ht="15" hidden="1" x14ac:dyDescent="0.25">
      <c r="A422" s="114"/>
      <c r="B422" s="115"/>
      <c r="C422" s="288" t="s">
        <v>122</v>
      </c>
      <c r="D422" s="288"/>
      <c r="E422" s="288"/>
      <c r="F422" s="288"/>
      <c r="G422" s="288"/>
      <c r="H422" s="288"/>
      <c r="I422" s="288"/>
      <c r="J422" s="288"/>
      <c r="K422" s="288"/>
      <c r="L422" s="288"/>
      <c r="M422" s="288"/>
      <c r="N422" s="288"/>
      <c r="O422" s="288"/>
      <c r="P422" s="136"/>
      <c r="Q422" s="130"/>
      <c r="R422" s="131"/>
      <c r="GO422" s="91"/>
      <c r="GP422" s="91"/>
      <c r="GQ422" s="91"/>
      <c r="GR422" s="91"/>
      <c r="GS422" s="91"/>
      <c r="GT422" s="91"/>
      <c r="GU422" s="55"/>
      <c r="GV422" s="55"/>
      <c r="GW422" s="91"/>
      <c r="GX422" s="55"/>
      <c r="GY422" s="91"/>
      <c r="GZ422" s="91"/>
      <c r="HA422" s="135" t="s">
        <v>122</v>
      </c>
      <c r="HB422" s="91"/>
      <c r="HD422" s="55"/>
      <c r="HE422" s="55"/>
      <c r="HF422" s="160"/>
      <c r="HG422" s="55"/>
    </row>
    <row r="423" spans="1:215" customFormat="1" ht="15" hidden="1" x14ac:dyDescent="0.25">
      <c r="A423" s="114"/>
      <c r="B423" s="115"/>
      <c r="C423" s="288" t="s">
        <v>123</v>
      </c>
      <c r="D423" s="288"/>
      <c r="E423" s="288"/>
      <c r="F423" s="288"/>
      <c r="G423" s="288"/>
      <c r="H423" s="288"/>
      <c r="I423" s="288"/>
      <c r="J423" s="288"/>
      <c r="K423" s="288"/>
      <c r="L423" s="288"/>
      <c r="M423" s="288"/>
      <c r="N423" s="288"/>
      <c r="O423" s="288"/>
      <c r="P423" s="134">
        <v>16079.16</v>
      </c>
      <c r="Q423" s="130"/>
      <c r="R423" s="131"/>
      <c r="GO423" s="91"/>
      <c r="GP423" s="91"/>
      <c r="GQ423" s="91"/>
      <c r="GR423" s="91"/>
      <c r="GS423" s="91"/>
      <c r="GT423" s="91"/>
      <c r="GU423" s="55"/>
      <c r="GV423" s="55"/>
      <c r="GW423" s="91"/>
      <c r="GX423" s="55"/>
      <c r="GY423" s="91"/>
      <c r="GZ423" s="91"/>
      <c r="HA423" s="135" t="s">
        <v>123</v>
      </c>
      <c r="HB423" s="91"/>
      <c r="HD423" s="55"/>
      <c r="HE423" s="55"/>
      <c r="HF423" s="160"/>
      <c r="HG423" s="55"/>
    </row>
    <row r="424" spans="1:215" customFormat="1" ht="15" hidden="1" x14ac:dyDescent="0.25">
      <c r="A424" s="114"/>
      <c r="B424" s="115"/>
      <c r="C424" s="288" t="s">
        <v>233</v>
      </c>
      <c r="D424" s="288"/>
      <c r="E424" s="288"/>
      <c r="F424" s="288"/>
      <c r="G424" s="288"/>
      <c r="H424" s="288"/>
      <c r="I424" s="288"/>
      <c r="J424" s="288"/>
      <c r="K424" s="288"/>
      <c r="L424" s="288"/>
      <c r="M424" s="288"/>
      <c r="N424" s="288"/>
      <c r="O424" s="288"/>
      <c r="P424" s="134">
        <v>11795.84</v>
      </c>
      <c r="Q424" s="130"/>
      <c r="R424" s="131"/>
      <c r="GO424" s="91"/>
      <c r="GP424" s="91"/>
      <c r="GQ424" s="91"/>
      <c r="GR424" s="91"/>
      <c r="GS424" s="91"/>
      <c r="GT424" s="91"/>
      <c r="GU424" s="55"/>
      <c r="GV424" s="55"/>
      <c r="GW424" s="91"/>
      <c r="GX424" s="55"/>
      <c r="GY424" s="91"/>
      <c r="GZ424" s="91"/>
      <c r="HA424" s="135" t="s">
        <v>233</v>
      </c>
      <c r="HB424" s="91"/>
      <c r="HD424" s="55"/>
      <c r="HE424" s="55"/>
      <c r="HF424" s="160"/>
      <c r="HG424" s="55"/>
    </row>
    <row r="425" spans="1:215" customFormat="1" ht="15" hidden="1" x14ac:dyDescent="0.25">
      <c r="A425" s="114"/>
      <c r="B425" s="115"/>
      <c r="C425" s="288" t="s">
        <v>234</v>
      </c>
      <c r="D425" s="288"/>
      <c r="E425" s="288"/>
      <c r="F425" s="288"/>
      <c r="G425" s="288"/>
      <c r="H425" s="288"/>
      <c r="I425" s="288"/>
      <c r="J425" s="288"/>
      <c r="K425" s="288"/>
      <c r="L425" s="288"/>
      <c r="M425" s="288"/>
      <c r="N425" s="288"/>
      <c r="O425" s="288"/>
      <c r="P425" s="134">
        <v>3262.8</v>
      </c>
      <c r="Q425" s="130"/>
      <c r="R425" s="131"/>
      <c r="GO425" s="91"/>
      <c r="GP425" s="91"/>
      <c r="GQ425" s="91"/>
      <c r="GR425" s="91"/>
      <c r="GS425" s="91"/>
      <c r="GT425" s="91"/>
      <c r="GU425" s="55"/>
      <c r="GV425" s="55"/>
      <c r="GW425" s="91"/>
      <c r="GX425" s="55"/>
      <c r="GY425" s="91"/>
      <c r="GZ425" s="91"/>
      <c r="HA425" s="135" t="s">
        <v>234</v>
      </c>
      <c r="HB425" s="91"/>
      <c r="HD425" s="55"/>
      <c r="HE425" s="55"/>
      <c r="HF425" s="160"/>
      <c r="HG425" s="55"/>
    </row>
    <row r="426" spans="1:215" customFormat="1" ht="15" hidden="1" x14ac:dyDescent="0.25">
      <c r="A426" s="114"/>
      <c r="B426" s="115"/>
      <c r="C426" s="288" t="s">
        <v>372</v>
      </c>
      <c r="D426" s="288"/>
      <c r="E426" s="288"/>
      <c r="F426" s="288"/>
      <c r="G426" s="288"/>
      <c r="H426" s="288"/>
      <c r="I426" s="288"/>
      <c r="J426" s="288"/>
      <c r="K426" s="288"/>
      <c r="L426" s="288"/>
      <c r="M426" s="288"/>
      <c r="N426" s="288"/>
      <c r="O426" s="288"/>
      <c r="P426" s="134">
        <v>54958.94</v>
      </c>
      <c r="Q426" s="130"/>
      <c r="R426" s="131"/>
      <c r="GO426" s="91"/>
      <c r="GP426" s="91"/>
      <c r="GQ426" s="91"/>
      <c r="GR426" s="91"/>
      <c r="GS426" s="91"/>
      <c r="GT426" s="91"/>
      <c r="GU426" s="55"/>
      <c r="GV426" s="55"/>
      <c r="GW426" s="91"/>
      <c r="GX426" s="55"/>
      <c r="GY426" s="91"/>
      <c r="GZ426" s="91"/>
      <c r="HA426" s="135" t="s">
        <v>372</v>
      </c>
      <c r="HB426" s="91"/>
      <c r="HD426" s="55"/>
      <c r="HE426" s="55"/>
      <c r="HF426" s="160"/>
      <c r="HG426" s="55"/>
    </row>
    <row r="427" spans="1:215" customFormat="1" ht="15" hidden="1" x14ac:dyDescent="0.25">
      <c r="A427" s="114"/>
      <c r="B427" s="115"/>
      <c r="C427" s="288" t="s">
        <v>373</v>
      </c>
      <c r="D427" s="288"/>
      <c r="E427" s="288"/>
      <c r="F427" s="288"/>
      <c r="G427" s="288"/>
      <c r="H427" s="288"/>
      <c r="I427" s="288"/>
      <c r="J427" s="288"/>
      <c r="K427" s="288"/>
      <c r="L427" s="288"/>
      <c r="M427" s="288"/>
      <c r="N427" s="288"/>
      <c r="O427" s="288"/>
      <c r="P427" s="134">
        <v>33766.239999999998</v>
      </c>
      <c r="Q427" s="130"/>
      <c r="R427" s="131"/>
      <c r="GO427" s="91"/>
      <c r="GP427" s="91"/>
      <c r="GQ427" s="91"/>
      <c r="GR427" s="91"/>
      <c r="GS427" s="91"/>
      <c r="GT427" s="91"/>
      <c r="GU427" s="55"/>
      <c r="GV427" s="55"/>
      <c r="GW427" s="91"/>
      <c r="GX427" s="55"/>
      <c r="GY427" s="91"/>
      <c r="GZ427" s="91"/>
      <c r="HA427" s="135" t="s">
        <v>373</v>
      </c>
      <c r="HB427" s="91"/>
      <c r="HD427" s="55"/>
      <c r="HE427" s="55"/>
      <c r="HF427" s="160"/>
      <c r="HG427" s="55"/>
    </row>
    <row r="428" spans="1:215" customFormat="1" ht="15" hidden="1" x14ac:dyDescent="0.25">
      <c r="A428" s="114"/>
      <c r="B428" s="115"/>
      <c r="C428" s="288" t="s">
        <v>374</v>
      </c>
      <c r="D428" s="288"/>
      <c r="E428" s="288"/>
      <c r="F428" s="288"/>
      <c r="G428" s="288"/>
      <c r="H428" s="288"/>
      <c r="I428" s="288"/>
      <c r="J428" s="288"/>
      <c r="K428" s="288"/>
      <c r="L428" s="288"/>
      <c r="M428" s="288"/>
      <c r="N428" s="288"/>
      <c r="O428" s="288"/>
      <c r="P428" s="136"/>
      <c r="Q428" s="130"/>
      <c r="R428" s="131"/>
      <c r="GO428" s="91"/>
      <c r="GP428" s="91"/>
      <c r="GQ428" s="91"/>
      <c r="GR428" s="91"/>
      <c r="GS428" s="91"/>
      <c r="GT428" s="91"/>
      <c r="GU428" s="55"/>
      <c r="GV428" s="55"/>
      <c r="GW428" s="91"/>
      <c r="GX428" s="55"/>
      <c r="GY428" s="91"/>
      <c r="GZ428" s="91"/>
      <c r="HA428" s="135" t="s">
        <v>374</v>
      </c>
      <c r="HB428" s="91"/>
      <c r="HD428" s="55"/>
      <c r="HE428" s="55"/>
      <c r="HF428" s="160"/>
      <c r="HG428" s="55"/>
    </row>
    <row r="429" spans="1:215" customFormat="1" ht="15" hidden="1" x14ac:dyDescent="0.25">
      <c r="A429" s="114"/>
      <c r="B429" s="115"/>
      <c r="C429" s="288" t="s">
        <v>375</v>
      </c>
      <c r="D429" s="288"/>
      <c r="E429" s="288"/>
      <c r="F429" s="288"/>
      <c r="G429" s="288"/>
      <c r="H429" s="288"/>
      <c r="I429" s="288"/>
      <c r="J429" s="288"/>
      <c r="K429" s="288"/>
      <c r="L429" s="288"/>
      <c r="M429" s="288"/>
      <c r="N429" s="288"/>
      <c r="O429" s="288"/>
      <c r="P429" s="134">
        <v>16079.16</v>
      </c>
      <c r="Q429" s="130"/>
      <c r="R429" s="131"/>
      <c r="GO429" s="91"/>
      <c r="GP429" s="91"/>
      <c r="GQ429" s="91"/>
      <c r="GR429" s="91"/>
      <c r="GS429" s="91"/>
      <c r="GT429" s="91"/>
      <c r="GU429" s="55"/>
      <c r="GV429" s="55"/>
      <c r="GW429" s="91"/>
      <c r="GX429" s="55"/>
      <c r="GY429" s="91"/>
      <c r="GZ429" s="91"/>
      <c r="HA429" s="135" t="s">
        <v>375</v>
      </c>
      <c r="HB429" s="91"/>
      <c r="HD429" s="55"/>
      <c r="HE429" s="55"/>
      <c r="HF429" s="160"/>
      <c r="HG429" s="55"/>
    </row>
    <row r="430" spans="1:215" customFormat="1" ht="15" hidden="1" x14ac:dyDescent="0.25">
      <c r="A430" s="114"/>
      <c r="B430" s="115"/>
      <c r="C430" s="288" t="s">
        <v>376</v>
      </c>
      <c r="D430" s="288"/>
      <c r="E430" s="288"/>
      <c r="F430" s="288"/>
      <c r="G430" s="288"/>
      <c r="H430" s="288"/>
      <c r="I430" s="288"/>
      <c r="J430" s="288"/>
      <c r="K430" s="288"/>
      <c r="L430" s="288"/>
      <c r="M430" s="288"/>
      <c r="N430" s="288"/>
      <c r="O430" s="288"/>
      <c r="P430" s="134">
        <v>11898.58</v>
      </c>
      <c r="Q430" s="130"/>
      <c r="R430" s="131"/>
      <c r="GO430" s="91"/>
      <c r="GP430" s="91"/>
      <c r="GQ430" s="91"/>
      <c r="GR430" s="91"/>
      <c r="GS430" s="91"/>
      <c r="GT430" s="91"/>
      <c r="GU430" s="55"/>
      <c r="GV430" s="55"/>
      <c r="GW430" s="91"/>
      <c r="GX430" s="55"/>
      <c r="GY430" s="91"/>
      <c r="GZ430" s="91"/>
      <c r="HA430" s="135" t="s">
        <v>376</v>
      </c>
      <c r="HB430" s="91"/>
      <c r="HD430" s="55"/>
      <c r="HE430" s="55"/>
      <c r="HF430" s="160"/>
      <c r="HG430" s="55"/>
    </row>
    <row r="431" spans="1:215" customFormat="1" ht="15" hidden="1" x14ac:dyDescent="0.25">
      <c r="A431" s="114"/>
      <c r="B431" s="115"/>
      <c r="C431" s="288" t="s">
        <v>377</v>
      </c>
      <c r="D431" s="288"/>
      <c r="E431" s="288"/>
      <c r="F431" s="288"/>
      <c r="G431" s="288"/>
      <c r="H431" s="288"/>
      <c r="I431" s="288"/>
      <c r="J431" s="288"/>
      <c r="K431" s="288"/>
      <c r="L431" s="288"/>
      <c r="M431" s="288"/>
      <c r="N431" s="288"/>
      <c r="O431" s="288"/>
      <c r="P431" s="134">
        <v>5788.5</v>
      </c>
      <c r="Q431" s="130"/>
      <c r="R431" s="131"/>
      <c r="GO431" s="91"/>
      <c r="GP431" s="91"/>
      <c r="GQ431" s="91"/>
      <c r="GR431" s="91"/>
      <c r="GS431" s="91"/>
      <c r="GT431" s="91"/>
      <c r="GU431" s="55"/>
      <c r="GV431" s="55"/>
      <c r="GW431" s="91"/>
      <c r="GX431" s="55"/>
      <c r="GY431" s="91"/>
      <c r="GZ431" s="91"/>
      <c r="HA431" s="135" t="s">
        <v>377</v>
      </c>
      <c r="HB431" s="91"/>
      <c r="HD431" s="55"/>
      <c r="HE431" s="55"/>
      <c r="HF431" s="160"/>
      <c r="HG431" s="55"/>
    </row>
    <row r="432" spans="1:215" customFormat="1" ht="15" hidden="1" x14ac:dyDescent="0.25">
      <c r="A432" s="114"/>
      <c r="B432" s="115"/>
      <c r="C432" s="288" t="s">
        <v>378</v>
      </c>
      <c r="D432" s="288"/>
      <c r="E432" s="288"/>
      <c r="F432" s="288"/>
      <c r="G432" s="288"/>
      <c r="H432" s="288"/>
      <c r="I432" s="288"/>
      <c r="J432" s="288"/>
      <c r="K432" s="288"/>
      <c r="L432" s="288"/>
      <c r="M432" s="288"/>
      <c r="N432" s="288"/>
      <c r="O432" s="288"/>
      <c r="P432" s="134">
        <v>21192.7</v>
      </c>
      <c r="Q432" s="130"/>
      <c r="R432" s="131"/>
      <c r="GO432" s="91"/>
      <c r="GP432" s="91"/>
      <c r="GQ432" s="91"/>
      <c r="GR432" s="91"/>
      <c r="GS432" s="91"/>
      <c r="GT432" s="91"/>
      <c r="GU432" s="55"/>
      <c r="GV432" s="55"/>
      <c r="GW432" s="91"/>
      <c r="GX432" s="55"/>
      <c r="GY432" s="91"/>
      <c r="GZ432" s="91"/>
      <c r="HA432" s="135" t="s">
        <v>378</v>
      </c>
      <c r="HB432" s="91"/>
      <c r="HD432" s="55"/>
      <c r="HE432" s="55"/>
      <c r="HF432" s="160"/>
      <c r="HG432" s="55"/>
    </row>
    <row r="433" spans="1:217" customFormat="1" ht="15" hidden="1" x14ac:dyDescent="0.25">
      <c r="A433" s="114"/>
      <c r="B433" s="115"/>
      <c r="C433" s="288" t="s">
        <v>374</v>
      </c>
      <c r="D433" s="288"/>
      <c r="E433" s="288"/>
      <c r="F433" s="288"/>
      <c r="G433" s="288"/>
      <c r="H433" s="288"/>
      <c r="I433" s="288"/>
      <c r="J433" s="288"/>
      <c r="K433" s="288"/>
      <c r="L433" s="288"/>
      <c r="M433" s="288"/>
      <c r="N433" s="288"/>
      <c r="O433" s="288"/>
      <c r="P433" s="136"/>
      <c r="Q433" s="130"/>
      <c r="R433" s="131"/>
      <c r="GO433" s="91"/>
      <c r="GP433" s="91"/>
      <c r="GQ433" s="91"/>
      <c r="GR433" s="91"/>
      <c r="GS433" s="91"/>
      <c r="GT433" s="91"/>
      <c r="GU433" s="55"/>
      <c r="GV433" s="55"/>
      <c r="GW433" s="91"/>
      <c r="GX433" s="55"/>
      <c r="GY433" s="91"/>
      <c r="GZ433" s="91"/>
      <c r="HA433" s="135" t="s">
        <v>374</v>
      </c>
      <c r="HB433" s="91"/>
      <c r="HD433" s="55"/>
      <c r="HE433" s="55"/>
      <c r="HF433" s="160"/>
      <c r="HG433" s="55"/>
    </row>
    <row r="434" spans="1:217" customFormat="1" ht="15" hidden="1" x14ac:dyDescent="0.25">
      <c r="A434" s="114"/>
      <c r="B434" s="115"/>
      <c r="C434" s="288" t="s">
        <v>379</v>
      </c>
      <c r="D434" s="288"/>
      <c r="E434" s="288"/>
      <c r="F434" s="288"/>
      <c r="G434" s="288"/>
      <c r="H434" s="288"/>
      <c r="I434" s="288"/>
      <c r="J434" s="288"/>
      <c r="K434" s="288"/>
      <c r="L434" s="288"/>
      <c r="M434" s="288"/>
      <c r="N434" s="288"/>
      <c r="O434" s="288"/>
      <c r="P434" s="134">
        <v>11795.84</v>
      </c>
      <c r="Q434" s="130"/>
      <c r="R434" s="131"/>
      <c r="GO434" s="91"/>
      <c r="GP434" s="91"/>
      <c r="GQ434" s="91"/>
      <c r="GR434" s="91"/>
      <c r="GS434" s="91"/>
      <c r="GT434" s="91"/>
      <c r="GU434" s="55"/>
      <c r="GV434" s="55"/>
      <c r="GW434" s="91"/>
      <c r="GX434" s="55"/>
      <c r="GY434" s="91"/>
      <c r="GZ434" s="91"/>
      <c r="HA434" s="135" t="s">
        <v>379</v>
      </c>
      <c r="HB434" s="91"/>
      <c r="HD434" s="55"/>
      <c r="HE434" s="55"/>
      <c r="HF434" s="160"/>
      <c r="HG434" s="55"/>
    </row>
    <row r="435" spans="1:217" customFormat="1" ht="15" hidden="1" x14ac:dyDescent="0.25">
      <c r="A435" s="114"/>
      <c r="B435" s="115"/>
      <c r="C435" s="288" t="s">
        <v>380</v>
      </c>
      <c r="D435" s="288"/>
      <c r="E435" s="288"/>
      <c r="F435" s="288"/>
      <c r="G435" s="288"/>
      <c r="H435" s="288"/>
      <c r="I435" s="288"/>
      <c r="J435" s="288"/>
      <c r="K435" s="288"/>
      <c r="L435" s="288"/>
      <c r="M435" s="288"/>
      <c r="N435" s="288"/>
      <c r="O435" s="288"/>
      <c r="P435" s="134">
        <v>3262.8</v>
      </c>
      <c r="Q435" s="130"/>
      <c r="R435" s="131"/>
      <c r="GO435" s="91"/>
      <c r="GP435" s="91"/>
      <c r="GQ435" s="91"/>
      <c r="GR435" s="91"/>
      <c r="GS435" s="91"/>
      <c r="GT435" s="91"/>
      <c r="GU435" s="55"/>
      <c r="GV435" s="55"/>
      <c r="GW435" s="91"/>
      <c r="GX435" s="55"/>
      <c r="GY435" s="91"/>
      <c r="GZ435" s="91"/>
      <c r="HA435" s="135" t="s">
        <v>380</v>
      </c>
      <c r="HB435" s="91"/>
      <c r="HD435" s="55"/>
      <c r="HE435" s="55"/>
      <c r="HF435" s="160"/>
      <c r="HG435" s="55"/>
    </row>
    <row r="436" spans="1:217" customFormat="1" ht="15" hidden="1" x14ac:dyDescent="0.25">
      <c r="A436" s="114"/>
      <c r="B436" s="115"/>
      <c r="C436" s="288" t="s">
        <v>376</v>
      </c>
      <c r="D436" s="288"/>
      <c r="E436" s="288"/>
      <c r="F436" s="288"/>
      <c r="G436" s="288"/>
      <c r="H436" s="288"/>
      <c r="I436" s="288"/>
      <c r="J436" s="288"/>
      <c r="K436" s="288"/>
      <c r="L436" s="288"/>
      <c r="M436" s="288"/>
      <c r="N436" s="288"/>
      <c r="O436" s="288"/>
      <c r="P436" s="134">
        <v>3262.8</v>
      </c>
      <c r="Q436" s="130"/>
      <c r="R436" s="131"/>
      <c r="GO436" s="91"/>
      <c r="GP436" s="91"/>
      <c r="GQ436" s="91"/>
      <c r="GR436" s="91"/>
      <c r="GS436" s="91"/>
      <c r="GT436" s="91"/>
      <c r="GU436" s="55"/>
      <c r="GV436" s="55"/>
      <c r="GW436" s="91"/>
      <c r="GX436" s="55"/>
      <c r="GY436" s="91"/>
      <c r="GZ436" s="91"/>
      <c r="HA436" s="135" t="s">
        <v>376</v>
      </c>
      <c r="HB436" s="91"/>
      <c r="HD436" s="55"/>
      <c r="HE436" s="55"/>
      <c r="HF436" s="160"/>
      <c r="HG436" s="55"/>
    </row>
    <row r="437" spans="1:217" customFormat="1" ht="15" hidden="1" x14ac:dyDescent="0.25">
      <c r="A437" s="114"/>
      <c r="B437" s="115"/>
      <c r="C437" s="288" t="s">
        <v>377</v>
      </c>
      <c r="D437" s="288"/>
      <c r="E437" s="288"/>
      <c r="F437" s="288"/>
      <c r="G437" s="288"/>
      <c r="H437" s="288"/>
      <c r="I437" s="288"/>
      <c r="J437" s="288"/>
      <c r="K437" s="288"/>
      <c r="L437" s="288"/>
      <c r="M437" s="288"/>
      <c r="N437" s="288"/>
      <c r="O437" s="288"/>
      <c r="P437" s="134">
        <v>2871.26</v>
      </c>
      <c r="Q437" s="130"/>
      <c r="R437" s="131"/>
      <c r="GO437" s="91"/>
      <c r="GP437" s="91"/>
      <c r="GQ437" s="91"/>
      <c r="GR437" s="91"/>
      <c r="GS437" s="91"/>
      <c r="GT437" s="91"/>
      <c r="GU437" s="55"/>
      <c r="GV437" s="55"/>
      <c r="GW437" s="91"/>
      <c r="GX437" s="55"/>
      <c r="GY437" s="91"/>
      <c r="GZ437" s="91"/>
      <c r="HA437" s="135" t="s">
        <v>377</v>
      </c>
      <c r="HB437" s="91"/>
      <c r="HD437" s="55"/>
      <c r="HE437" s="55"/>
      <c r="HF437" s="160"/>
      <c r="HG437" s="55"/>
    </row>
    <row r="438" spans="1:217" customFormat="1" ht="15" hidden="1" x14ac:dyDescent="0.25">
      <c r="A438" s="114"/>
      <c r="B438" s="115"/>
      <c r="C438" s="288" t="s">
        <v>128</v>
      </c>
      <c r="D438" s="288"/>
      <c r="E438" s="288"/>
      <c r="F438" s="288"/>
      <c r="G438" s="288"/>
      <c r="H438" s="288"/>
      <c r="I438" s="288"/>
      <c r="J438" s="288"/>
      <c r="K438" s="288"/>
      <c r="L438" s="288"/>
      <c r="M438" s="288"/>
      <c r="N438" s="288"/>
      <c r="O438" s="288"/>
      <c r="P438" s="134">
        <v>19341.96</v>
      </c>
      <c r="Q438" s="130"/>
      <c r="R438" s="131"/>
      <c r="GO438" s="91"/>
      <c r="GP438" s="91"/>
      <c r="GQ438" s="91"/>
      <c r="GR438" s="91"/>
      <c r="GS438" s="91"/>
      <c r="GT438" s="91"/>
      <c r="GU438" s="55"/>
      <c r="GV438" s="55"/>
      <c r="GW438" s="91"/>
      <c r="GX438" s="55"/>
      <c r="GY438" s="91"/>
      <c r="GZ438" s="91"/>
      <c r="HA438" s="135" t="s">
        <v>128</v>
      </c>
      <c r="HB438" s="91"/>
      <c r="HD438" s="55"/>
      <c r="HE438" s="55"/>
      <c r="HF438" s="160"/>
      <c r="HG438" s="55"/>
    </row>
    <row r="439" spans="1:217" customFormat="1" ht="15" hidden="1" x14ac:dyDescent="0.25">
      <c r="A439" s="114"/>
      <c r="B439" s="115"/>
      <c r="C439" s="288" t="s">
        <v>129</v>
      </c>
      <c r="D439" s="288"/>
      <c r="E439" s="288"/>
      <c r="F439" s="288"/>
      <c r="G439" s="288"/>
      <c r="H439" s="288"/>
      <c r="I439" s="288"/>
      <c r="J439" s="288"/>
      <c r="K439" s="288"/>
      <c r="L439" s="288"/>
      <c r="M439" s="288"/>
      <c r="N439" s="288"/>
      <c r="O439" s="288"/>
      <c r="P439" s="134">
        <v>15161.38</v>
      </c>
      <c r="Q439" s="130"/>
      <c r="R439" s="131"/>
      <c r="GO439" s="91"/>
      <c r="GP439" s="91"/>
      <c r="GQ439" s="91"/>
      <c r="GR439" s="91"/>
      <c r="GS439" s="91"/>
      <c r="GT439" s="91"/>
      <c r="GU439" s="55"/>
      <c r="GV439" s="55"/>
      <c r="GW439" s="91"/>
      <c r="GX439" s="55"/>
      <c r="GY439" s="91"/>
      <c r="GZ439" s="91"/>
      <c r="HA439" s="135" t="s">
        <v>129</v>
      </c>
      <c r="HB439" s="91"/>
      <c r="HD439" s="55"/>
      <c r="HE439" s="55"/>
      <c r="HF439" s="160"/>
      <c r="HG439" s="55"/>
    </row>
    <row r="440" spans="1:217" customFormat="1" ht="15" hidden="1" x14ac:dyDescent="0.25">
      <c r="A440" s="114"/>
      <c r="B440" s="115"/>
      <c r="C440" s="288" t="s">
        <v>130</v>
      </c>
      <c r="D440" s="288"/>
      <c r="E440" s="288"/>
      <c r="F440" s="288"/>
      <c r="G440" s="288"/>
      <c r="H440" s="288"/>
      <c r="I440" s="288"/>
      <c r="J440" s="288"/>
      <c r="K440" s="288"/>
      <c r="L440" s="288"/>
      <c r="M440" s="288"/>
      <c r="N440" s="288"/>
      <c r="O440" s="288"/>
      <c r="P440" s="134">
        <v>8659.76</v>
      </c>
      <c r="Q440" s="130"/>
      <c r="R440" s="131"/>
      <c r="GO440" s="91"/>
      <c r="GP440" s="91"/>
      <c r="GQ440" s="91"/>
      <c r="GR440" s="91"/>
      <c r="GS440" s="91"/>
      <c r="GT440" s="91"/>
      <c r="GU440" s="55"/>
      <c r="GV440" s="55"/>
      <c r="GW440" s="91"/>
      <c r="GX440" s="55"/>
      <c r="GY440" s="91"/>
      <c r="GZ440" s="91"/>
      <c r="HA440" s="135" t="s">
        <v>130</v>
      </c>
      <c r="HB440" s="91"/>
      <c r="HD440" s="55"/>
      <c r="HE440" s="55"/>
      <c r="HF440" s="160"/>
      <c r="HG440" s="55"/>
    </row>
    <row r="441" spans="1:217" customFormat="1" ht="15" x14ac:dyDescent="0.25">
      <c r="A441" s="114"/>
      <c r="B441" s="132"/>
      <c r="C441" s="289" t="s">
        <v>381</v>
      </c>
      <c r="D441" s="289"/>
      <c r="E441" s="289"/>
      <c r="F441" s="289"/>
      <c r="G441" s="289"/>
      <c r="H441" s="289"/>
      <c r="I441" s="289"/>
      <c r="J441" s="289"/>
      <c r="K441" s="289"/>
      <c r="L441" s="289"/>
      <c r="M441" s="289"/>
      <c r="N441" s="289"/>
      <c r="O441" s="289"/>
      <c r="P441" s="137">
        <v>54958.94</v>
      </c>
      <c r="Q441" s="130"/>
      <c r="R441" s="131"/>
      <c r="GO441" s="91"/>
      <c r="GP441" s="91"/>
      <c r="GQ441" s="91"/>
      <c r="GR441" s="91"/>
      <c r="GS441" s="91"/>
      <c r="GT441" s="91"/>
      <c r="GU441" s="55"/>
      <c r="GV441" s="55"/>
      <c r="GW441" s="91"/>
      <c r="GX441" s="55"/>
      <c r="GY441" s="91"/>
      <c r="GZ441" s="91"/>
      <c r="HB441" s="91" t="s">
        <v>381</v>
      </c>
      <c r="HD441" s="55"/>
      <c r="HE441" s="55"/>
      <c r="HF441" s="160"/>
      <c r="HG441" s="55"/>
    </row>
    <row r="442" spans="1:217" customFormat="1" ht="15" hidden="1" x14ac:dyDescent="0.25">
      <c r="A442" s="114"/>
      <c r="B442" s="115"/>
      <c r="C442" s="288" t="s">
        <v>132</v>
      </c>
      <c r="D442" s="288"/>
      <c r="E442" s="288"/>
      <c r="F442" s="288"/>
      <c r="G442" s="288"/>
      <c r="H442" s="288"/>
      <c r="I442" s="288"/>
      <c r="J442" s="288"/>
      <c r="K442" s="288"/>
      <c r="L442" s="288"/>
      <c r="M442" s="288"/>
      <c r="N442" s="288"/>
      <c r="O442" s="288"/>
      <c r="P442" s="136"/>
      <c r="Q442" s="130"/>
      <c r="R442" s="131"/>
      <c r="GO442" s="91"/>
      <c r="GP442" s="91"/>
      <c r="GQ442" s="91"/>
      <c r="GR442" s="91"/>
      <c r="GS442" s="91"/>
      <c r="GT442" s="91"/>
      <c r="GU442" s="55"/>
      <c r="GV442" s="55"/>
      <c r="GW442" s="91"/>
      <c r="GX442" s="55"/>
      <c r="GY442" s="91"/>
      <c r="GZ442" s="91"/>
      <c r="HA442" s="135" t="s">
        <v>132</v>
      </c>
      <c r="HB442" s="91"/>
      <c r="HD442" s="55"/>
      <c r="HE442" s="55"/>
      <c r="HF442" s="160"/>
      <c r="HG442" s="55"/>
    </row>
    <row r="443" spans="1:217" customFormat="1" ht="15" hidden="1" x14ac:dyDescent="0.25">
      <c r="A443" s="114"/>
      <c r="B443" s="115"/>
      <c r="C443" s="288" t="s">
        <v>133</v>
      </c>
      <c r="D443" s="288"/>
      <c r="E443" s="288"/>
      <c r="F443" s="288"/>
      <c r="G443" s="288"/>
      <c r="H443" s="288"/>
      <c r="I443" s="288"/>
      <c r="J443" s="288"/>
      <c r="K443" s="138" t="s">
        <v>382</v>
      </c>
      <c r="L443" s="139"/>
      <c r="M443" s="139"/>
      <c r="O443" s="140"/>
      <c r="P443" s="136"/>
      <c r="Q443" s="130"/>
      <c r="R443" s="131"/>
      <c r="GO443" s="91"/>
      <c r="GP443" s="91"/>
      <c r="GQ443" s="91"/>
      <c r="GR443" s="91"/>
      <c r="GS443" s="91"/>
      <c r="GT443" s="91"/>
      <c r="GU443" s="55"/>
      <c r="GV443" s="55"/>
      <c r="GW443" s="91"/>
      <c r="GX443" s="55"/>
      <c r="GY443" s="91"/>
      <c r="GZ443" s="91"/>
      <c r="HB443" s="91"/>
      <c r="HC443" s="135" t="s">
        <v>133</v>
      </c>
      <c r="HD443" s="55"/>
      <c r="HE443" s="55"/>
      <c r="HF443" s="160"/>
      <c r="HG443" s="55"/>
    </row>
    <row r="444" spans="1:217" customFormat="1" ht="15" hidden="1" x14ac:dyDescent="0.25">
      <c r="A444" s="114"/>
      <c r="B444" s="115"/>
      <c r="C444" s="288" t="s">
        <v>242</v>
      </c>
      <c r="D444" s="288"/>
      <c r="E444" s="288"/>
      <c r="F444" s="288"/>
      <c r="G444" s="288"/>
      <c r="H444" s="288"/>
      <c r="I444" s="288"/>
      <c r="J444" s="288"/>
      <c r="K444" s="138" t="s">
        <v>200</v>
      </c>
      <c r="L444" s="139"/>
      <c r="M444" s="139"/>
      <c r="O444" s="140"/>
      <c r="P444" s="136"/>
      <c r="Q444" s="130"/>
      <c r="R444" s="131"/>
      <c r="GO444" s="91"/>
      <c r="GP444" s="91"/>
      <c r="GQ444" s="91"/>
      <c r="GR444" s="91"/>
      <c r="GS444" s="91"/>
      <c r="GT444" s="91"/>
      <c r="GU444" s="55"/>
      <c r="GV444" s="55"/>
      <c r="GW444" s="91"/>
      <c r="GX444" s="55"/>
      <c r="GY444" s="91"/>
      <c r="GZ444" s="91"/>
      <c r="HB444" s="91"/>
      <c r="HC444" s="135" t="s">
        <v>242</v>
      </c>
      <c r="HD444" s="55"/>
      <c r="HE444" s="55"/>
      <c r="HF444" s="160"/>
      <c r="HG444" s="55"/>
    </row>
    <row r="445" spans="1:217" customFormat="1" ht="15" hidden="1" x14ac:dyDescent="0.25">
      <c r="A445" s="114"/>
      <c r="B445" s="115"/>
      <c r="C445" s="288" t="s">
        <v>383</v>
      </c>
      <c r="D445" s="288"/>
      <c r="E445" s="288"/>
      <c r="F445" s="288"/>
      <c r="G445" s="288"/>
      <c r="H445" s="288"/>
      <c r="I445" s="288"/>
      <c r="J445" s="288"/>
      <c r="K445" s="288"/>
      <c r="L445" s="288"/>
      <c r="M445" s="288"/>
      <c r="N445" s="288"/>
      <c r="O445" s="288"/>
      <c r="P445" s="134">
        <v>27012.99</v>
      </c>
      <c r="Q445" s="130"/>
      <c r="R445" s="131"/>
      <c r="GO445" s="91"/>
      <c r="GP445" s="91"/>
      <c r="GQ445" s="91"/>
      <c r="GR445" s="91"/>
      <c r="GS445" s="91"/>
      <c r="GT445" s="91"/>
      <c r="GU445" s="55"/>
      <c r="GV445" s="55"/>
      <c r="GW445" s="91"/>
      <c r="GX445" s="55"/>
      <c r="GY445" s="91"/>
      <c r="GZ445" s="91"/>
      <c r="HB445" s="91"/>
      <c r="HD445" s="55"/>
      <c r="HE445" s="55"/>
      <c r="HF445" s="160"/>
      <c r="HG445" s="55"/>
      <c r="HH445" s="135" t="s">
        <v>383</v>
      </c>
    </row>
    <row r="446" spans="1:217" customFormat="1" ht="15" hidden="1" x14ac:dyDescent="0.25">
      <c r="A446" s="114"/>
      <c r="B446" s="115"/>
      <c r="C446" s="288" t="s">
        <v>374</v>
      </c>
      <c r="D446" s="288"/>
      <c r="E446" s="288"/>
      <c r="F446" s="288"/>
      <c r="G446" s="288"/>
      <c r="H446" s="288"/>
      <c r="I446" s="288"/>
      <c r="J446" s="288"/>
      <c r="K446" s="288"/>
      <c r="L446" s="288"/>
      <c r="M446" s="288"/>
      <c r="N446" s="288"/>
      <c r="O446" s="288"/>
      <c r="P446" s="136"/>
      <c r="Q446" s="130"/>
      <c r="R446" s="131"/>
      <c r="GO446" s="91"/>
      <c r="GP446" s="91"/>
      <c r="GQ446" s="91"/>
      <c r="GR446" s="91"/>
      <c r="GS446" s="91"/>
      <c r="GT446" s="91"/>
      <c r="GU446" s="55"/>
      <c r="GV446" s="55"/>
      <c r="GW446" s="91"/>
      <c r="GX446" s="55"/>
      <c r="GY446" s="91"/>
      <c r="GZ446" s="91"/>
      <c r="HA446" s="135" t="s">
        <v>374</v>
      </c>
      <c r="HB446" s="91"/>
      <c r="HD446" s="55"/>
      <c r="HE446" s="55"/>
      <c r="HF446" s="160"/>
      <c r="HG446" s="55"/>
    </row>
    <row r="447" spans="1:217" customFormat="1" ht="22.5" hidden="1" x14ac:dyDescent="0.25">
      <c r="A447" s="114"/>
      <c r="B447" s="115" t="s">
        <v>384</v>
      </c>
      <c r="C447" s="288" t="s">
        <v>385</v>
      </c>
      <c r="D447" s="288"/>
      <c r="E447" s="288"/>
      <c r="F447" s="288"/>
      <c r="G447" s="288"/>
      <c r="H447" s="155" t="s">
        <v>112</v>
      </c>
      <c r="I447" s="165"/>
      <c r="J447" s="165"/>
      <c r="K447" s="138" t="s">
        <v>386</v>
      </c>
      <c r="L447" s="139"/>
      <c r="M447" s="139"/>
      <c r="O447" s="140"/>
      <c r="P447" s="134">
        <v>27012.99</v>
      </c>
      <c r="Q447" s="130"/>
      <c r="R447" s="131"/>
      <c r="GO447" s="91"/>
      <c r="GP447" s="91"/>
      <c r="GQ447" s="91"/>
      <c r="GR447" s="91"/>
      <c r="GS447" s="91"/>
      <c r="GT447" s="91"/>
      <c r="GU447" s="55"/>
      <c r="GV447" s="55"/>
      <c r="GW447" s="91"/>
      <c r="GX447" s="55"/>
      <c r="GY447" s="91"/>
      <c r="GZ447" s="91"/>
      <c r="HB447" s="91"/>
      <c r="HD447" s="55"/>
      <c r="HE447" s="55"/>
      <c r="HF447" s="160"/>
      <c r="HG447" s="55"/>
      <c r="HI447" s="135" t="s">
        <v>385</v>
      </c>
    </row>
    <row r="448" spans="1:217" customFormat="1" ht="15" hidden="1" x14ac:dyDescent="0.25">
      <c r="A448" s="114"/>
      <c r="B448" s="115"/>
      <c r="C448" s="288" t="s">
        <v>387</v>
      </c>
      <c r="D448" s="288"/>
      <c r="E448" s="288"/>
      <c r="F448" s="288"/>
      <c r="G448" s="288"/>
      <c r="H448" s="288"/>
      <c r="I448" s="288"/>
      <c r="J448" s="288"/>
      <c r="K448" s="288"/>
      <c r="L448" s="288"/>
      <c r="M448" s="288"/>
      <c r="N448" s="288"/>
      <c r="O448" s="288"/>
      <c r="P448" s="134">
        <v>6753.25</v>
      </c>
      <c r="Q448" s="130"/>
      <c r="R448" s="131"/>
      <c r="GO448" s="91"/>
      <c r="GP448" s="91"/>
      <c r="GQ448" s="91"/>
      <c r="GR448" s="91"/>
      <c r="GS448" s="91"/>
      <c r="GT448" s="91"/>
      <c r="GU448" s="55"/>
      <c r="GV448" s="55"/>
      <c r="GW448" s="91"/>
      <c r="GX448" s="55"/>
      <c r="GY448" s="91"/>
      <c r="GZ448" s="91"/>
      <c r="HB448" s="91"/>
      <c r="HD448" s="55"/>
      <c r="HE448" s="55"/>
      <c r="HF448" s="160"/>
      <c r="HG448" s="55"/>
      <c r="HH448" s="135" t="s">
        <v>387</v>
      </c>
    </row>
    <row r="449" spans="1:219" customFormat="1" ht="15" hidden="1" x14ac:dyDescent="0.25">
      <c r="A449" s="114"/>
      <c r="B449" s="115"/>
      <c r="C449" s="288" t="s">
        <v>374</v>
      </c>
      <c r="D449" s="288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136"/>
      <c r="Q449" s="130"/>
      <c r="R449" s="131"/>
      <c r="GO449" s="91"/>
      <c r="GP449" s="91"/>
      <c r="GQ449" s="91"/>
      <c r="GR449" s="91"/>
      <c r="GS449" s="91"/>
      <c r="GT449" s="91"/>
      <c r="GU449" s="55"/>
      <c r="GV449" s="55"/>
      <c r="GW449" s="91"/>
      <c r="GX449" s="55"/>
      <c r="GY449" s="91"/>
      <c r="GZ449" s="91"/>
      <c r="HA449" s="135" t="s">
        <v>374</v>
      </c>
      <c r="HB449" s="91"/>
      <c r="HD449" s="55"/>
      <c r="HE449" s="55"/>
      <c r="HF449" s="160"/>
      <c r="HG449" s="55"/>
    </row>
    <row r="450" spans="1:219" customFormat="1" ht="22.5" hidden="1" x14ac:dyDescent="0.25">
      <c r="A450" s="114"/>
      <c r="B450" s="115" t="s">
        <v>388</v>
      </c>
      <c r="C450" s="288" t="s">
        <v>385</v>
      </c>
      <c r="D450" s="288"/>
      <c r="E450" s="288"/>
      <c r="F450" s="288"/>
      <c r="G450" s="288"/>
      <c r="H450" s="155" t="s">
        <v>112</v>
      </c>
      <c r="I450" s="165"/>
      <c r="J450" s="165"/>
      <c r="K450" s="138" t="s">
        <v>328</v>
      </c>
      <c r="L450" s="139"/>
      <c r="M450" s="139"/>
      <c r="O450" s="140"/>
      <c r="P450" s="134">
        <v>6753.25</v>
      </c>
      <c r="Q450" s="130"/>
      <c r="R450" s="131"/>
      <c r="GO450" s="91"/>
      <c r="GP450" s="91"/>
      <c r="GQ450" s="91"/>
      <c r="GR450" s="91"/>
      <c r="GS450" s="91"/>
      <c r="GT450" s="91"/>
      <c r="GU450" s="55"/>
      <c r="GV450" s="55"/>
      <c r="GW450" s="91"/>
      <c r="GX450" s="55"/>
      <c r="GY450" s="91"/>
      <c r="GZ450" s="91"/>
      <c r="HB450" s="91"/>
      <c r="HD450" s="55"/>
      <c r="HE450" s="55"/>
      <c r="HF450" s="160"/>
      <c r="HG450" s="55"/>
      <c r="HI450" s="135" t="s">
        <v>385</v>
      </c>
    </row>
    <row r="451" spans="1:219" customFormat="1" ht="1.5" customHeight="1" x14ac:dyDescent="0.25">
      <c r="A451" s="166"/>
      <c r="B451" s="167"/>
      <c r="C451" s="167"/>
      <c r="D451" s="167"/>
      <c r="E451" s="167"/>
      <c r="F451" s="167"/>
      <c r="G451" s="167"/>
      <c r="H451" s="167"/>
      <c r="I451" s="167"/>
      <c r="J451" s="167"/>
      <c r="K451" s="167"/>
      <c r="L451" s="167"/>
      <c r="M451" s="167"/>
      <c r="N451" s="74"/>
      <c r="O451" s="168"/>
      <c r="P451" s="169"/>
      <c r="Q451" s="130"/>
      <c r="R451" s="131"/>
    </row>
    <row r="452" spans="1:219" customFormat="1" ht="15" x14ac:dyDescent="0.25">
      <c r="A452" s="114"/>
      <c r="B452" s="132"/>
      <c r="C452" s="289" t="s">
        <v>389</v>
      </c>
      <c r="D452" s="289"/>
      <c r="E452" s="289"/>
      <c r="F452" s="289"/>
      <c r="G452" s="289"/>
      <c r="H452" s="289"/>
      <c r="I452" s="289"/>
      <c r="J452" s="289"/>
      <c r="K452" s="289"/>
      <c r="L452" s="289"/>
      <c r="M452" s="289"/>
      <c r="N452" s="289"/>
      <c r="O452" s="289"/>
      <c r="P452" s="133"/>
      <c r="Q452" s="130"/>
      <c r="R452" s="131"/>
      <c r="HJ452" s="91" t="s">
        <v>389</v>
      </c>
    </row>
    <row r="453" spans="1:219" customFormat="1" ht="15" x14ac:dyDescent="0.25">
      <c r="A453" s="114"/>
      <c r="B453" s="115"/>
      <c r="C453" s="288" t="s">
        <v>121</v>
      </c>
      <c r="D453" s="288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134">
        <v>915989.01</v>
      </c>
      <c r="Q453" s="170"/>
      <c r="R453" s="171"/>
      <c r="HJ453" s="91"/>
      <c r="HK453" s="135" t="s">
        <v>121</v>
      </c>
    </row>
    <row r="454" spans="1:219" customFormat="1" ht="15" x14ac:dyDescent="0.25">
      <c r="A454" s="114"/>
      <c r="B454" s="115"/>
      <c r="C454" s="288" t="s">
        <v>122</v>
      </c>
      <c r="D454" s="288"/>
      <c r="E454" s="288"/>
      <c r="F454" s="288"/>
      <c r="G454" s="288"/>
      <c r="H454" s="288"/>
      <c r="I454" s="288"/>
      <c r="J454" s="288"/>
      <c r="K454" s="288"/>
      <c r="L454" s="288"/>
      <c r="M454" s="288"/>
      <c r="N454" s="288"/>
      <c r="O454" s="288"/>
      <c r="P454" s="136"/>
      <c r="Q454" s="170"/>
      <c r="R454" s="171"/>
      <c r="HJ454" s="91"/>
      <c r="HK454" s="135" t="s">
        <v>122</v>
      </c>
    </row>
    <row r="455" spans="1:219" customFormat="1" ht="15" x14ac:dyDescent="0.25">
      <c r="A455" s="114"/>
      <c r="B455" s="115"/>
      <c r="C455" s="288" t="s">
        <v>123</v>
      </c>
      <c r="D455" s="288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134">
        <v>136442</v>
      </c>
      <c r="Q455" s="170"/>
      <c r="R455" s="171"/>
      <c r="HJ455" s="91"/>
      <c r="HK455" s="135" t="s">
        <v>123</v>
      </c>
    </row>
    <row r="456" spans="1:219" customFormat="1" ht="15" x14ac:dyDescent="0.25">
      <c r="A456" s="114"/>
      <c r="B456" s="115"/>
      <c r="C456" s="288" t="s">
        <v>233</v>
      </c>
      <c r="D456" s="288"/>
      <c r="E456" s="288"/>
      <c r="F456" s="288"/>
      <c r="G456" s="288"/>
      <c r="H456" s="288"/>
      <c r="I456" s="288"/>
      <c r="J456" s="288"/>
      <c r="K456" s="288"/>
      <c r="L456" s="288"/>
      <c r="M456" s="288"/>
      <c r="N456" s="288"/>
      <c r="O456" s="288"/>
      <c r="P456" s="134">
        <v>420876.32</v>
      </c>
      <c r="Q456" s="170"/>
      <c r="R456" s="171"/>
      <c r="HJ456" s="91"/>
      <c r="HK456" s="135" t="s">
        <v>233</v>
      </c>
    </row>
    <row r="457" spans="1:219" customFormat="1" ht="15" x14ac:dyDescent="0.25">
      <c r="A457" s="114"/>
      <c r="B457" s="115"/>
      <c r="C457" s="288" t="s">
        <v>234</v>
      </c>
      <c r="D457" s="288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134">
        <v>92717.55</v>
      </c>
      <c r="Q457" s="170"/>
      <c r="R457" s="171"/>
      <c r="HJ457" s="91"/>
      <c r="HK457" s="135" t="s">
        <v>234</v>
      </c>
    </row>
    <row r="458" spans="1:219" customFormat="1" ht="15" x14ac:dyDescent="0.25">
      <c r="A458" s="114"/>
      <c r="B458" s="115"/>
      <c r="C458" s="288" t="s">
        <v>235</v>
      </c>
      <c r="D458" s="288"/>
      <c r="E458" s="288"/>
      <c r="F458" s="288"/>
      <c r="G458" s="288"/>
      <c r="H458" s="288"/>
      <c r="I458" s="288"/>
      <c r="J458" s="288"/>
      <c r="K458" s="288"/>
      <c r="L458" s="288"/>
      <c r="M458" s="288"/>
      <c r="N458" s="288"/>
      <c r="O458" s="288"/>
      <c r="P458" s="134">
        <v>265953.14</v>
      </c>
      <c r="Q458" s="170"/>
      <c r="R458" s="171"/>
      <c r="HJ458" s="91"/>
      <c r="HK458" s="135" t="s">
        <v>235</v>
      </c>
    </row>
    <row r="459" spans="1:219" customFormat="1" ht="15" x14ac:dyDescent="0.25">
      <c r="A459" s="114"/>
      <c r="B459" s="115"/>
      <c r="C459" s="288" t="s">
        <v>124</v>
      </c>
      <c r="D459" s="288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134">
        <v>1008703.92</v>
      </c>
      <c r="Q459" s="170"/>
      <c r="R459" s="171"/>
      <c r="HJ459" s="91"/>
      <c r="HK459" s="135" t="s">
        <v>124</v>
      </c>
    </row>
    <row r="460" spans="1:219" customFormat="1" ht="15" x14ac:dyDescent="0.25">
      <c r="A460" s="114"/>
      <c r="B460" s="115"/>
      <c r="C460" s="288" t="s">
        <v>122</v>
      </c>
      <c r="D460" s="288"/>
      <c r="E460" s="288"/>
      <c r="F460" s="288"/>
      <c r="G460" s="288"/>
      <c r="H460" s="288"/>
      <c r="I460" s="288"/>
      <c r="J460" s="288"/>
      <c r="K460" s="288"/>
      <c r="L460" s="288"/>
      <c r="M460" s="288"/>
      <c r="N460" s="288"/>
      <c r="O460" s="288"/>
      <c r="P460" s="136"/>
      <c r="Q460" s="170"/>
      <c r="R460" s="171"/>
      <c r="HJ460" s="91"/>
      <c r="HK460" s="135" t="s">
        <v>122</v>
      </c>
    </row>
    <row r="461" spans="1:219" customFormat="1" ht="15" x14ac:dyDescent="0.25">
      <c r="A461" s="114"/>
      <c r="B461" s="115"/>
      <c r="C461" s="288" t="s">
        <v>125</v>
      </c>
      <c r="D461" s="288"/>
      <c r="E461" s="288"/>
      <c r="F461" s="288"/>
      <c r="G461" s="288"/>
      <c r="H461" s="288"/>
      <c r="I461" s="288"/>
      <c r="J461" s="288"/>
      <c r="K461" s="288"/>
      <c r="L461" s="288"/>
      <c r="M461" s="288"/>
      <c r="N461" s="288"/>
      <c r="O461" s="288"/>
      <c r="P461" s="134">
        <v>83485.98</v>
      </c>
      <c r="Q461" s="170"/>
      <c r="R461" s="171"/>
      <c r="HJ461" s="91"/>
      <c r="HK461" s="135" t="s">
        <v>125</v>
      </c>
    </row>
    <row r="462" spans="1:219" customFormat="1" ht="15" x14ac:dyDescent="0.25">
      <c r="A462" s="114"/>
      <c r="B462" s="115"/>
      <c r="C462" s="288" t="s">
        <v>237</v>
      </c>
      <c r="D462" s="288"/>
      <c r="E462" s="288"/>
      <c r="F462" s="288"/>
      <c r="G462" s="288"/>
      <c r="H462" s="288"/>
      <c r="I462" s="288"/>
      <c r="J462" s="288"/>
      <c r="K462" s="288"/>
      <c r="L462" s="288"/>
      <c r="M462" s="288"/>
      <c r="N462" s="288"/>
      <c r="O462" s="288"/>
      <c r="P462" s="134">
        <v>351217.82</v>
      </c>
      <c r="Q462" s="170"/>
      <c r="R462" s="171"/>
      <c r="HJ462" s="91"/>
      <c r="HK462" s="135" t="s">
        <v>237</v>
      </c>
    </row>
    <row r="463" spans="1:219" customFormat="1" ht="15" x14ac:dyDescent="0.25">
      <c r="A463" s="114"/>
      <c r="B463" s="115"/>
      <c r="C463" s="288" t="s">
        <v>238</v>
      </c>
      <c r="D463" s="288"/>
      <c r="E463" s="288"/>
      <c r="F463" s="288"/>
      <c r="G463" s="288"/>
      <c r="H463" s="288"/>
      <c r="I463" s="288"/>
      <c r="J463" s="288"/>
      <c r="K463" s="288"/>
      <c r="L463" s="288"/>
      <c r="M463" s="288"/>
      <c r="N463" s="288"/>
      <c r="O463" s="288"/>
      <c r="P463" s="134">
        <v>77205.55</v>
      </c>
      <c r="Q463" s="170"/>
      <c r="R463" s="171"/>
      <c r="HJ463" s="91"/>
      <c r="HK463" s="135" t="s">
        <v>238</v>
      </c>
    </row>
    <row r="464" spans="1:219" customFormat="1" ht="15" x14ac:dyDescent="0.25">
      <c r="A464" s="114"/>
      <c r="B464" s="115"/>
      <c r="C464" s="288" t="s">
        <v>239</v>
      </c>
      <c r="D464" s="288"/>
      <c r="E464" s="288"/>
      <c r="F464" s="288"/>
      <c r="G464" s="288"/>
      <c r="H464" s="288"/>
      <c r="I464" s="288"/>
      <c r="J464" s="288"/>
      <c r="K464" s="288"/>
      <c r="L464" s="288"/>
      <c r="M464" s="288"/>
      <c r="N464" s="288"/>
      <c r="O464" s="288"/>
      <c r="P464" s="134">
        <v>258345.05</v>
      </c>
      <c r="Q464" s="170"/>
      <c r="R464" s="171"/>
      <c r="HJ464" s="91"/>
      <c r="HK464" s="135" t="s">
        <v>239</v>
      </c>
    </row>
    <row r="465" spans="1:219" customFormat="1" ht="15" x14ac:dyDescent="0.25">
      <c r="A465" s="114"/>
      <c r="B465" s="115"/>
      <c r="C465" s="288" t="s">
        <v>126</v>
      </c>
      <c r="D465" s="288"/>
      <c r="E465" s="288"/>
      <c r="F465" s="288"/>
      <c r="G465" s="288"/>
      <c r="H465" s="288"/>
      <c r="I465" s="288"/>
      <c r="J465" s="288"/>
      <c r="K465" s="288"/>
      <c r="L465" s="288"/>
      <c r="M465" s="288"/>
      <c r="N465" s="288"/>
      <c r="O465" s="288"/>
      <c r="P465" s="134">
        <v>167091.66</v>
      </c>
      <c r="Q465" s="170"/>
      <c r="R465" s="171"/>
      <c r="HJ465" s="91"/>
      <c r="HK465" s="135" t="s">
        <v>126</v>
      </c>
    </row>
    <row r="466" spans="1:219" customFormat="1" ht="15" x14ac:dyDescent="0.25">
      <c r="A466" s="114"/>
      <c r="B466" s="115"/>
      <c r="C466" s="288" t="s">
        <v>127</v>
      </c>
      <c r="D466" s="288"/>
      <c r="E466" s="288"/>
      <c r="F466" s="288"/>
      <c r="G466" s="288"/>
      <c r="H466" s="288"/>
      <c r="I466" s="288"/>
      <c r="J466" s="288"/>
      <c r="K466" s="288"/>
      <c r="L466" s="288"/>
      <c r="M466" s="288"/>
      <c r="N466" s="288"/>
      <c r="O466" s="288"/>
      <c r="P466" s="134">
        <v>71357.86</v>
      </c>
      <c r="Q466" s="170"/>
      <c r="R466" s="171"/>
      <c r="HJ466" s="91"/>
      <c r="HK466" s="135" t="s">
        <v>127</v>
      </c>
    </row>
    <row r="467" spans="1:219" customFormat="1" ht="15" x14ac:dyDescent="0.25">
      <c r="A467" s="114"/>
      <c r="B467" s="115"/>
      <c r="C467" s="288" t="s">
        <v>236</v>
      </c>
      <c r="D467" s="288"/>
      <c r="E467" s="288"/>
      <c r="F467" s="288"/>
      <c r="G467" s="288"/>
      <c r="H467" s="288"/>
      <c r="I467" s="288"/>
      <c r="J467" s="288"/>
      <c r="K467" s="288"/>
      <c r="L467" s="288"/>
      <c r="M467" s="288"/>
      <c r="N467" s="288"/>
      <c r="O467" s="288"/>
      <c r="P467" s="134">
        <v>187303.39</v>
      </c>
      <c r="Q467" s="170"/>
      <c r="R467" s="171"/>
      <c r="HJ467" s="91"/>
      <c r="HK467" s="135" t="s">
        <v>236</v>
      </c>
    </row>
    <row r="468" spans="1:219" customFormat="1" ht="15" x14ac:dyDescent="0.25">
      <c r="A468" s="114"/>
      <c r="B468" s="115"/>
      <c r="C468" s="288" t="s">
        <v>122</v>
      </c>
      <c r="D468" s="288"/>
      <c r="E468" s="288"/>
      <c r="F468" s="288"/>
      <c r="G468" s="288"/>
      <c r="H468" s="288"/>
      <c r="I468" s="288"/>
      <c r="J468" s="288"/>
      <c r="K468" s="288"/>
      <c r="L468" s="288"/>
      <c r="M468" s="288"/>
      <c r="N468" s="288"/>
      <c r="O468" s="288"/>
      <c r="P468" s="136"/>
      <c r="Q468" s="170"/>
      <c r="R468" s="171"/>
      <c r="HJ468" s="91"/>
      <c r="HK468" s="135" t="s">
        <v>122</v>
      </c>
    </row>
    <row r="469" spans="1:219" customFormat="1" ht="15" x14ac:dyDescent="0.25">
      <c r="A469" s="114"/>
      <c r="B469" s="115"/>
      <c r="C469" s="288" t="s">
        <v>125</v>
      </c>
      <c r="D469" s="288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134">
        <v>36876.86</v>
      </c>
      <c r="Q469" s="170"/>
      <c r="R469" s="171"/>
      <c r="HJ469" s="91"/>
      <c r="HK469" s="135" t="s">
        <v>125</v>
      </c>
    </row>
    <row r="470" spans="1:219" customFormat="1" ht="15" x14ac:dyDescent="0.25">
      <c r="A470" s="114"/>
      <c r="B470" s="115"/>
      <c r="C470" s="288" t="s">
        <v>237</v>
      </c>
      <c r="D470" s="288"/>
      <c r="E470" s="288"/>
      <c r="F470" s="288"/>
      <c r="G470" s="288"/>
      <c r="H470" s="288"/>
      <c r="I470" s="288"/>
      <c r="J470" s="288"/>
      <c r="K470" s="288"/>
      <c r="L470" s="288"/>
      <c r="M470" s="288"/>
      <c r="N470" s="288"/>
      <c r="O470" s="288"/>
      <c r="P470" s="134">
        <v>57862.66</v>
      </c>
      <c r="Q470" s="170"/>
      <c r="R470" s="171"/>
      <c r="HJ470" s="91"/>
      <c r="HK470" s="135" t="s">
        <v>237</v>
      </c>
    </row>
    <row r="471" spans="1:219" customFormat="1" ht="15" x14ac:dyDescent="0.25">
      <c r="A471" s="114"/>
      <c r="B471" s="115"/>
      <c r="C471" s="288" t="s">
        <v>238</v>
      </c>
      <c r="D471" s="288"/>
      <c r="E471" s="288"/>
      <c r="F471" s="288"/>
      <c r="G471" s="288"/>
      <c r="H471" s="288"/>
      <c r="I471" s="288"/>
      <c r="J471" s="288"/>
      <c r="K471" s="288"/>
      <c r="L471" s="288"/>
      <c r="M471" s="288"/>
      <c r="N471" s="288"/>
      <c r="O471" s="288"/>
      <c r="P471" s="134">
        <v>12249.2</v>
      </c>
      <c r="Q471" s="170"/>
      <c r="R471" s="171"/>
      <c r="HJ471" s="91"/>
      <c r="HK471" s="135" t="s">
        <v>238</v>
      </c>
    </row>
    <row r="472" spans="1:219" customFormat="1" ht="15" x14ac:dyDescent="0.25">
      <c r="A472" s="114"/>
      <c r="B472" s="115"/>
      <c r="C472" s="288" t="s">
        <v>239</v>
      </c>
      <c r="D472" s="288"/>
      <c r="E472" s="288"/>
      <c r="F472" s="288"/>
      <c r="G472" s="288"/>
      <c r="H472" s="288"/>
      <c r="I472" s="288"/>
      <c r="J472" s="288"/>
      <c r="K472" s="288"/>
      <c r="L472" s="288"/>
      <c r="M472" s="288"/>
      <c r="N472" s="288"/>
      <c r="O472" s="288"/>
      <c r="P472" s="134">
        <v>7608.09</v>
      </c>
      <c r="Q472" s="170"/>
      <c r="R472" s="171"/>
      <c r="HJ472" s="91"/>
      <c r="HK472" s="135" t="s">
        <v>239</v>
      </c>
    </row>
    <row r="473" spans="1:219" customFormat="1" ht="15" x14ac:dyDescent="0.25">
      <c r="A473" s="114"/>
      <c r="B473" s="115"/>
      <c r="C473" s="288" t="s">
        <v>126</v>
      </c>
      <c r="D473" s="288"/>
      <c r="E473" s="288"/>
      <c r="F473" s="288"/>
      <c r="G473" s="288"/>
      <c r="H473" s="288"/>
      <c r="I473" s="288"/>
      <c r="J473" s="288"/>
      <c r="K473" s="288"/>
      <c r="L473" s="288"/>
      <c r="M473" s="288"/>
      <c r="N473" s="288"/>
      <c r="O473" s="288"/>
      <c r="P473" s="134">
        <v>47652.28</v>
      </c>
      <c r="Q473" s="170"/>
      <c r="R473" s="171"/>
      <c r="HJ473" s="91"/>
      <c r="HK473" s="135" t="s">
        <v>126</v>
      </c>
    </row>
    <row r="474" spans="1:219" customFormat="1" ht="15" x14ac:dyDescent="0.25">
      <c r="A474" s="114"/>
      <c r="B474" s="115"/>
      <c r="C474" s="288" t="s">
        <v>127</v>
      </c>
      <c r="D474" s="288"/>
      <c r="E474" s="288"/>
      <c r="F474" s="288"/>
      <c r="G474" s="288"/>
      <c r="H474" s="288"/>
      <c r="I474" s="288"/>
      <c r="J474" s="288"/>
      <c r="K474" s="288"/>
      <c r="L474" s="288"/>
      <c r="M474" s="288"/>
      <c r="N474" s="288"/>
      <c r="O474" s="288"/>
      <c r="P474" s="134">
        <v>25054.3</v>
      </c>
      <c r="Q474" s="170"/>
      <c r="R474" s="171"/>
      <c r="HJ474" s="91"/>
      <c r="HK474" s="135" t="s">
        <v>127</v>
      </c>
    </row>
    <row r="475" spans="1:219" customFormat="1" ht="15" x14ac:dyDescent="0.25">
      <c r="A475" s="114"/>
      <c r="B475" s="115"/>
      <c r="C475" s="288" t="s">
        <v>372</v>
      </c>
      <c r="D475" s="288"/>
      <c r="E475" s="288"/>
      <c r="F475" s="288"/>
      <c r="G475" s="288"/>
      <c r="H475" s="288"/>
      <c r="I475" s="288"/>
      <c r="J475" s="288"/>
      <c r="K475" s="288"/>
      <c r="L475" s="288"/>
      <c r="M475" s="288"/>
      <c r="N475" s="288"/>
      <c r="O475" s="288"/>
      <c r="P475" s="134">
        <v>54958.94</v>
      </c>
      <c r="Q475" s="170"/>
      <c r="R475" s="171"/>
      <c r="HJ475" s="91"/>
      <c r="HK475" s="135" t="s">
        <v>372</v>
      </c>
    </row>
    <row r="476" spans="1:219" customFormat="1" ht="15" x14ac:dyDescent="0.25">
      <c r="A476" s="114"/>
      <c r="B476" s="115"/>
      <c r="C476" s="288" t="s">
        <v>373</v>
      </c>
      <c r="D476" s="288"/>
      <c r="E476" s="288"/>
      <c r="F476" s="288"/>
      <c r="G476" s="288"/>
      <c r="H476" s="288"/>
      <c r="I476" s="288"/>
      <c r="J476" s="288"/>
      <c r="K476" s="288"/>
      <c r="L476" s="288"/>
      <c r="M476" s="288"/>
      <c r="N476" s="288"/>
      <c r="O476" s="288"/>
      <c r="P476" s="134">
        <v>33766.239999999998</v>
      </c>
      <c r="Q476" s="170"/>
      <c r="R476" s="171"/>
      <c r="HJ476" s="91"/>
      <c r="HK476" s="135" t="s">
        <v>373</v>
      </c>
    </row>
    <row r="477" spans="1:219" customFormat="1" ht="15" x14ac:dyDescent="0.25">
      <c r="A477" s="114"/>
      <c r="B477" s="115"/>
      <c r="C477" s="288" t="s">
        <v>374</v>
      </c>
      <c r="D477" s="288"/>
      <c r="E477" s="288"/>
      <c r="F477" s="288"/>
      <c r="G477" s="288"/>
      <c r="H477" s="288"/>
      <c r="I477" s="288"/>
      <c r="J477" s="288"/>
      <c r="K477" s="288"/>
      <c r="L477" s="288"/>
      <c r="M477" s="288"/>
      <c r="N477" s="288"/>
      <c r="O477" s="288"/>
      <c r="P477" s="136"/>
      <c r="Q477" s="170"/>
      <c r="R477" s="171"/>
      <c r="HJ477" s="91"/>
      <c r="HK477" s="135" t="s">
        <v>374</v>
      </c>
    </row>
    <row r="478" spans="1:219" customFormat="1" ht="15" x14ac:dyDescent="0.25">
      <c r="A478" s="114"/>
      <c r="B478" s="115"/>
      <c r="C478" s="288" t="s">
        <v>375</v>
      </c>
      <c r="D478" s="288"/>
      <c r="E478" s="288"/>
      <c r="F478" s="288"/>
      <c r="G478" s="288"/>
      <c r="H478" s="288"/>
      <c r="I478" s="288"/>
      <c r="J478" s="288"/>
      <c r="K478" s="288"/>
      <c r="L478" s="288"/>
      <c r="M478" s="288"/>
      <c r="N478" s="288"/>
      <c r="O478" s="288"/>
      <c r="P478" s="134">
        <v>16079.16</v>
      </c>
      <c r="Q478" s="170"/>
      <c r="R478" s="171"/>
      <c r="HJ478" s="91"/>
      <c r="HK478" s="135" t="s">
        <v>375</v>
      </c>
    </row>
    <row r="479" spans="1:219" customFormat="1" ht="15" x14ac:dyDescent="0.25">
      <c r="A479" s="114"/>
      <c r="B479" s="115"/>
      <c r="C479" s="288" t="s">
        <v>376</v>
      </c>
      <c r="D479" s="288"/>
      <c r="E479" s="288"/>
      <c r="F479" s="288"/>
      <c r="G479" s="288"/>
      <c r="H479" s="288"/>
      <c r="I479" s="288"/>
      <c r="J479" s="288"/>
      <c r="K479" s="288"/>
      <c r="L479" s="288"/>
      <c r="M479" s="288"/>
      <c r="N479" s="288"/>
      <c r="O479" s="288"/>
      <c r="P479" s="134">
        <v>11898.58</v>
      </c>
      <c r="Q479" s="170"/>
      <c r="R479" s="171"/>
      <c r="HJ479" s="91"/>
      <c r="HK479" s="135" t="s">
        <v>376</v>
      </c>
    </row>
    <row r="480" spans="1:219" customFormat="1" ht="15" x14ac:dyDescent="0.25">
      <c r="A480" s="114"/>
      <c r="B480" s="115"/>
      <c r="C480" s="288" t="s">
        <v>377</v>
      </c>
      <c r="D480" s="288"/>
      <c r="E480" s="288"/>
      <c r="F480" s="288"/>
      <c r="G480" s="288"/>
      <c r="H480" s="288"/>
      <c r="I480" s="288"/>
      <c r="J480" s="288"/>
      <c r="K480" s="288"/>
      <c r="L480" s="288"/>
      <c r="M480" s="288"/>
      <c r="N480" s="288"/>
      <c r="O480" s="288"/>
      <c r="P480" s="134">
        <v>5788.5</v>
      </c>
      <c r="Q480" s="170"/>
      <c r="R480" s="171"/>
      <c r="HJ480" s="91"/>
      <c r="HK480" s="135" t="s">
        <v>377</v>
      </c>
    </row>
    <row r="481" spans="1:221" customFormat="1" ht="15" x14ac:dyDescent="0.25">
      <c r="A481" s="114"/>
      <c r="B481" s="115"/>
      <c r="C481" s="288" t="s">
        <v>378</v>
      </c>
      <c r="D481" s="288"/>
      <c r="E481" s="288"/>
      <c r="F481" s="288"/>
      <c r="G481" s="288"/>
      <c r="H481" s="288"/>
      <c r="I481" s="288"/>
      <c r="J481" s="288"/>
      <c r="K481" s="288"/>
      <c r="L481" s="288"/>
      <c r="M481" s="288"/>
      <c r="N481" s="288"/>
      <c r="O481" s="288"/>
      <c r="P481" s="134">
        <v>21192.7</v>
      </c>
      <c r="Q481" s="170"/>
      <c r="R481" s="171"/>
      <c r="HJ481" s="91"/>
      <c r="HK481" s="135" t="s">
        <v>378</v>
      </c>
    </row>
    <row r="482" spans="1:221" customFormat="1" ht="15" x14ac:dyDescent="0.25">
      <c r="A482" s="114"/>
      <c r="B482" s="115"/>
      <c r="C482" s="288" t="s">
        <v>374</v>
      </c>
      <c r="D482" s="288"/>
      <c r="E482" s="288"/>
      <c r="F482" s="288"/>
      <c r="G482" s="288"/>
      <c r="H482" s="288"/>
      <c r="I482" s="288"/>
      <c r="J482" s="288"/>
      <c r="K482" s="288"/>
      <c r="L482" s="288"/>
      <c r="M482" s="288"/>
      <c r="N482" s="288"/>
      <c r="O482" s="288"/>
      <c r="P482" s="136"/>
      <c r="Q482" s="170"/>
      <c r="R482" s="171"/>
      <c r="HJ482" s="91"/>
      <c r="HK482" s="135" t="s">
        <v>374</v>
      </c>
    </row>
    <row r="483" spans="1:221" customFormat="1" ht="15" x14ac:dyDescent="0.25">
      <c r="A483" s="114"/>
      <c r="B483" s="115"/>
      <c r="C483" s="288" t="s">
        <v>379</v>
      </c>
      <c r="D483" s="288"/>
      <c r="E483" s="288"/>
      <c r="F483" s="288"/>
      <c r="G483" s="288"/>
      <c r="H483" s="288"/>
      <c r="I483" s="288"/>
      <c r="J483" s="288"/>
      <c r="K483" s="288"/>
      <c r="L483" s="288"/>
      <c r="M483" s="288"/>
      <c r="N483" s="288"/>
      <c r="O483" s="288"/>
      <c r="P483" s="134">
        <v>11795.84</v>
      </c>
      <c r="Q483" s="170"/>
      <c r="R483" s="171"/>
      <c r="HJ483" s="91"/>
      <c r="HK483" s="135" t="s">
        <v>379</v>
      </c>
    </row>
    <row r="484" spans="1:221" customFormat="1" ht="15" x14ac:dyDescent="0.25">
      <c r="A484" s="114"/>
      <c r="B484" s="115"/>
      <c r="C484" s="288" t="s">
        <v>380</v>
      </c>
      <c r="D484" s="288"/>
      <c r="E484" s="288"/>
      <c r="F484" s="288"/>
      <c r="G484" s="288"/>
      <c r="H484" s="288"/>
      <c r="I484" s="288"/>
      <c r="J484" s="288"/>
      <c r="K484" s="288"/>
      <c r="L484" s="288"/>
      <c r="M484" s="288"/>
      <c r="N484" s="288"/>
      <c r="O484" s="288"/>
      <c r="P484" s="134">
        <v>3262.8</v>
      </c>
      <c r="Q484" s="170"/>
      <c r="R484" s="171"/>
      <c r="HJ484" s="91"/>
      <c r="HK484" s="135" t="s">
        <v>380</v>
      </c>
    </row>
    <row r="485" spans="1:221" customFormat="1" ht="15" x14ac:dyDescent="0.25">
      <c r="A485" s="114"/>
      <c r="B485" s="115"/>
      <c r="C485" s="288" t="s">
        <v>376</v>
      </c>
      <c r="D485" s="288"/>
      <c r="E485" s="288"/>
      <c r="F485" s="288"/>
      <c r="G485" s="288"/>
      <c r="H485" s="288"/>
      <c r="I485" s="288"/>
      <c r="J485" s="288"/>
      <c r="K485" s="288"/>
      <c r="L485" s="288"/>
      <c r="M485" s="288"/>
      <c r="N485" s="288"/>
      <c r="O485" s="288"/>
      <c r="P485" s="134">
        <v>3262.8</v>
      </c>
      <c r="Q485" s="170"/>
      <c r="R485" s="171"/>
      <c r="HJ485" s="91"/>
      <c r="HK485" s="135" t="s">
        <v>376</v>
      </c>
    </row>
    <row r="486" spans="1:221" customFormat="1" ht="15" x14ac:dyDescent="0.25">
      <c r="A486" s="114"/>
      <c r="B486" s="115"/>
      <c r="C486" s="288" t="s">
        <v>377</v>
      </c>
      <c r="D486" s="288"/>
      <c r="E486" s="288"/>
      <c r="F486" s="288"/>
      <c r="G486" s="288"/>
      <c r="H486" s="288"/>
      <c r="I486" s="288"/>
      <c r="J486" s="288"/>
      <c r="K486" s="288"/>
      <c r="L486" s="288"/>
      <c r="M486" s="288"/>
      <c r="N486" s="288"/>
      <c r="O486" s="288"/>
      <c r="P486" s="134">
        <v>2871.26</v>
      </c>
      <c r="Q486" s="170"/>
      <c r="R486" s="171"/>
      <c r="HJ486" s="91"/>
      <c r="HK486" s="135" t="s">
        <v>377</v>
      </c>
    </row>
    <row r="487" spans="1:221" customFormat="1" ht="15" x14ac:dyDescent="0.25">
      <c r="A487" s="114"/>
      <c r="B487" s="132"/>
      <c r="C487" s="289" t="s">
        <v>390</v>
      </c>
      <c r="D487" s="289"/>
      <c r="E487" s="289"/>
      <c r="F487" s="289"/>
      <c r="G487" s="289"/>
      <c r="H487" s="289"/>
      <c r="I487" s="289"/>
      <c r="J487" s="289"/>
      <c r="K487" s="289"/>
      <c r="L487" s="289"/>
      <c r="M487" s="289"/>
      <c r="N487" s="289"/>
      <c r="O487" s="289"/>
      <c r="P487" s="137">
        <v>1250966.25</v>
      </c>
      <c r="Q487" s="170"/>
      <c r="R487" s="172"/>
      <c r="HJ487" s="91"/>
      <c r="HL487" s="91" t="s">
        <v>390</v>
      </c>
    </row>
    <row r="488" spans="1:221" customFormat="1" ht="15" x14ac:dyDescent="0.25">
      <c r="A488" s="114"/>
      <c r="B488" s="115"/>
      <c r="C488" s="288" t="s">
        <v>128</v>
      </c>
      <c r="D488" s="288"/>
      <c r="E488" s="288"/>
      <c r="F488" s="288"/>
      <c r="G488" s="288"/>
      <c r="H488" s="288"/>
      <c r="I488" s="288"/>
      <c r="J488" s="288"/>
      <c r="K488" s="288"/>
      <c r="L488" s="288"/>
      <c r="M488" s="288"/>
      <c r="N488" s="288"/>
      <c r="O488" s="288"/>
      <c r="P488" s="134">
        <v>229159.55</v>
      </c>
      <c r="Q488" s="170"/>
      <c r="R488" s="171"/>
      <c r="HJ488" s="91"/>
      <c r="HK488" s="135" t="s">
        <v>128</v>
      </c>
      <c r="HL488" s="91"/>
    </row>
    <row r="489" spans="1:221" customFormat="1" ht="15" x14ac:dyDescent="0.25">
      <c r="A489" s="114"/>
      <c r="B489" s="115"/>
      <c r="C489" s="288" t="s">
        <v>129</v>
      </c>
      <c r="D489" s="288"/>
      <c r="E489" s="288"/>
      <c r="F489" s="288"/>
      <c r="G489" s="288"/>
      <c r="H489" s="288"/>
      <c r="I489" s="288"/>
      <c r="J489" s="288"/>
      <c r="K489" s="288"/>
      <c r="L489" s="288"/>
      <c r="M489" s="288"/>
      <c r="N489" s="288"/>
      <c r="O489" s="288"/>
      <c r="P489" s="134">
        <v>229905.32</v>
      </c>
      <c r="Q489" s="170"/>
      <c r="R489" s="171"/>
      <c r="HJ489" s="91"/>
      <c r="HK489" s="135" t="s">
        <v>129</v>
      </c>
      <c r="HL489" s="91"/>
    </row>
    <row r="490" spans="1:221" customFormat="1" ht="15" x14ac:dyDescent="0.25">
      <c r="A490" s="114"/>
      <c r="B490" s="115"/>
      <c r="C490" s="288" t="s">
        <v>130</v>
      </c>
      <c r="D490" s="288"/>
      <c r="E490" s="288"/>
      <c r="F490" s="288"/>
      <c r="G490" s="288"/>
      <c r="H490" s="288"/>
      <c r="I490" s="288"/>
      <c r="J490" s="288"/>
      <c r="K490" s="288"/>
      <c r="L490" s="288"/>
      <c r="M490" s="288"/>
      <c r="N490" s="288"/>
      <c r="O490" s="288"/>
      <c r="P490" s="134">
        <v>105071.92</v>
      </c>
      <c r="Q490" s="170"/>
      <c r="R490" s="171"/>
      <c r="HJ490" s="91"/>
      <c r="HK490" s="135" t="s">
        <v>130</v>
      </c>
      <c r="HL490" s="91"/>
    </row>
    <row r="491" spans="1:221" customFormat="1" ht="15" x14ac:dyDescent="0.25">
      <c r="A491" s="114"/>
      <c r="B491" s="115"/>
      <c r="C491" s="288" t="s">
        <v>391</v>
      </c>
      <c r="D491" s="288"/>
      <c r="E491" s="288"/>
      <c r="F491" s="288"/>
      <c r="G491" s="288"/>
      <c r="H491" s="288"/>
      <c r="I491" s="288"/>
      <c r="J491" s="288"/>
      <c r="K491" s="288"/>
      <c r="L491" s="288"/>
      <c r="M491" s="288"/>
      <c r="N491" s="288"/>
      <c r="O491" s="288"/>
      <c r="P491" s="134">
        <v>37528.99</v>
      </c>
      <c r="Q491" s="170"/>
      <c r="R491" s="171"/>
      <c r="HJ491" s="91"/>
      <c r="HK491" s="135" t="s">
        <v>391</v>
      </c>
      <c r="HL491" s="91"/>
    </row>
    <row r="492" spans="1:221" customFormat="1" ht="15" x14ac:dyDescent="0.25">
      <c r="A492" s="114"/>
      <c r="B492" s="132"/>
      <c r="C492" s="289" t="s">
        <v>392</v>
      </c>
      <c r="D492" s="289"/>
      <c r="E492" s="289"/>
      <c r="F492" s="289"/>
      <c r="G492" s="289"/>
      <c r="H492" s="289"/>
      <c r="I492" s="289"/>
      <c r="J492" s="289"/>
      <c r="K492" s="289"/>
      <c r="L492" s="289"/>
      <c r="M492" s="289"/>
      <c r="N492" s="289"/>
      <c r="O492" s="289"/>
      <c r="P492" s="137">
        <v>1288495.24</v>
      </c>
      <c r="Q492" s="170"/>
      <c r="R492" s="172"/>
      <c r="HJ492" s="91"/>
      <c r="HL492" s="91" t="s">
        <v>392</v>
      </c>
    </row>
    <row r="493" spans="1:221" customFormat="1" ht="15" x14ac:dyDescent="0.25">
      <c r="A493" s="114"/>
      <c r="B493" s="115"/>
      <c r="C493" s="288" t="s">
        <v>393</v>
      </c>
      <c r="D493" s="288"/>
      <c r="E493" s="288"/>
      <c r="F493" s="288"/>
      <c r="G493" s="288"/>
      <c r="H493" s="288"/>
      <c r="I493" s="288"/>
      <c r="J493" s="288"/>
      <c r="K493" s="288"/>
      <c r="L493" s="288"/>
      <c r="M493" s="288"/>
      <c r="N493" s="288"/>
      <c r="O493" s="288"/>
      <c r="P493" s="134">
        <v>257699.05</v>
      </c>
      <c r="Q493" s="170"/>
      <c r="R493" s="171"/>
      <c r="HJ493" s="91"/>
      <c r="HK493" s="135" t="s">
        <v>393</v>
      </c>
      <c r="HL493" s="91"/>
    </row>
    <row r="494" spans="1:221" customFormat="1" ht="15" x14ac:dyDescent="0.25">
      <c r="A494" s="114"/>
      <c r="B494" s="132"/>
      <c r="C494" s="289" t="s">
        <v>394</v>
      </c>
      <c r="D494" s="289"/>
      <c r="E494" s="289"/>
      <c r="F494" s="289"/>
      <c r="G494" s="289"/>
      <c r="H494" s="289"/>
      <c r="I494" s="289"/>
      <c r="J494" s="289"/>
      <c r="K494" s="289"/>
      <c r="L494" s="289"/>
      <c r="M494" s="289"/>
      <c r="N494" s="289"/>
      <c r="O494" s="289"/>
      <c r="P494" s="137">
        <v>1546194.29</v>
      </c>
      <c r="Q494" s="170"/>
      <c r="R494" s="172"/>
      <c r="HJ494" s="91"/>
      <c r="HL494" s="91" t="s">
        <v>394</v>
      </c>
    </row>
    <row r="495" spans="1:221" customFormat="1" ht="15" x14ac:dyDescent="0.25">
      <c r="A495" s="114"/>
      <c r="B495" s="115"/>
      <c r="C495" s="288" t="s">
        <v>132</v>
      </c>
      <c r="D495" s="288"/>
      <c r="E495" s="288"/>
      <c r="F495" s="288"/>
      <c r="G495" s="288"/>
      <c r="H495" s="288"/>
      <c r="I495" s="288"/>
      <c r="J495" s="288"/>
      <c r="K495" s="288"/>
      <c r="L495" s="288"/>
      <c r="M495" s="288"/>
      <c r="N495" s="288"/>
      <c r="O495" s="288"/>
      <c r="P495" s="136"/>
      <c r="Q495" s="170"/>
      <c r="R495" s="171"/>
      <c r="HJ495" s="91"/>
      <c r="HK495" s="135" t="s">
        <v>132</v>
      </c>
      <c r="HL495" s="91"/>
    </row>
    <row r="496" spans="1:221" customFormat="1" ht="15" x14ac:dyDescent="0.25">
      <c r="A496" s="114"/>
      <c r="B496" s="115"/>
      <c r="C496" s="288" t="s">
        <v>133</v>
      </c>
      <c r="D496" s="288"/>
      <c r="E496" s="288"/>
      <c r="F496" s="288"/>
      <c r="G496" s="288"/>
      <c r="H496" s="288"/>
      <c r="I496" s="288"/>
      <c r="J496" s="288"/>
      <c r="K496" s="138" t="s">
        <v>395</v>
      </c>
      <c r="L496" s="139"/>
      <c r="M496" s="139"/>
      <c r="O496" s="140"/>
      <c r="P496" s="136"/>
      <c r="Q496" s="170"/>
      <c r="R496" s="172"/>
      <c r="HJ496" s="91"/>
      <c r="HL496" s="91"/>
      <c r="HM496" s="135" t="s">
        <v>133</v>
      </c>
    </row>
    <row r="497" spans="1:247" customFormat="1" ht="15" x14ac:dyDescent="0.25">
      <c r="A497" s="114"/>
      <c r="B497" s="115"/>
      <c r="C497" s="288" t="s">
        <v>242</v>
      </c>
      <c r="D497" s="288"/>
      <c r="E497" s="288"/>
      <c r="F497" s="288"/>
      <c r="G497" s="288"/>
      <c r="H497" s="288"/>
      <c r="I497" s="288"/>
      <c r="J497" s="288"/>
      <c r="K497" s="138" t="s">
        <v>396</v>
      </c>
      <c r="L497" s="139"/>
      <c r="M497" s="139"/>
      <c r="O497" s="140"/>
      <c r="P497" s="136"/>
      <c r="Q497" s="170"/>
      <c r="R497" s="172"/>
      <c r="HJ497" s="91"/>
      <c r="HL497" s="91"/>
      <c r="HM497" s="135" t="s">
        <v>242</v>
      </c>
    </row>
    <row r="498" spans="1:247" customFormat="1" ht="15" x14ac:dyDescent="0.25">
      <c r="A498" s="114"/>
      <c r="B498" s="115"/>
      <c r="C498" s="288" t="s">
        <v>383</v>
      </c>
      <c r="D498" s="288"/>
      <c r="E498" s="288"/>
      <c r="F498" s="288"/>
      <c r="G498" s="288"/>
      <c r="H498" s="288"/>
      <c r="I498" s="288"/>
      <c r="J498" s="288"/>
      <c r="K498" s="288"/>
      <c r="L498" s="288"/>
      <c r="M498" s="288"/>
      <c r="N498" s="288"/>
      <c r="O498" s="288"/>
      <c r="P498" s="134">
        <v>27012.99</v>
      </c>
      <c r="Q498" s="170"/>
      <c r="R498" s="171"/>
      <c r="HJ498" s="91"/>
      <c r="HL498" s="91"/>
      <c r="HN498" s="135" t="s">
        <v>383</v>
      </c>
    </row>
    <row r="499" spans="1:247" customFormat="1" ht="15" x14ac:dyDescent="0.25">
      <c r="A499" s="114"/>
      <c r="B499" s="115"/>
      <c r="C499" s="288" t="s">
        <v>374</v>
      </c>
      <c r="D499" s="288"/>
      <c r="E499" s="288"/>
      <c r="F499" s="288"/>
      <c r="G499" s="288"/>
      <c r="H499" s="288"/>
      <c r="I499" s="288"/>
      <c r="J499" s="288"/>
      <c r="K499" s="288"/>
      <c r="L499" s="288"/>
      <c r="M499" s="288"/>
      <c r="N499" s="288"/>
      <c r="O499" s="288"/>
      <c r="P499" s="136"/>
      <c r="Q499" s="170"/>
      <c r="R499" s="171"/>
      <c r="HJ499" s="91"/>
      <c r="HK499" s="135" t="s">
        <v>374</v>
      </c>
      <c r="HL499" s="91"/>
    </row>
    <row r="500" spans="1:247" customFormat="1" ht="22.5" x14ac:dyDescent="0.25">
      <c r="A500" s="114"/>
      <c r="B500" s="115" t="s">
        <v>384</v>
      </c>
      <c r="C500" s="288" t="s">
        <v>385</v>
      </c>
      <c r="D500" s="288"/>
      <c r="E500" s="288"/>
      <c r="F500" s="288"/>
      <c r="G500" s="288"/>
      <c r="H500" s="155" t="s">
        <v>112</v>
      </c>
      <c r="I500" s="165"/>
      <c r="J500" s="165"/>
      <c r="K500" s="138" t="s">
        <v>386</v>
      </c>
      <c r="L500" s="139"/>
      <c r="M500" s="139"/>
      <c r="O500" s="140"/>
      <c r="P500" s="134">
        <v>27012.99</v>
      </c>
      <c r="Q500" s="170"/>
      <c r="R500" s="171"/>
      <c r="HJ500" s="91"/>
      <c r="HL500" s="91"/>
      <c r="HO500" s="135" t="s">
        <v>385</v>
      </c>
    </row>
    <row r="501" spans="1:247" customFormat="1" ht="15" x14ac:dyDescent="0.25">
      <c r="A501" s="114"/>
      <c r="B501" s="115"/>
      <c r="C501" s="288" t="s">
        <v>387</v>
      </c>
      <c r="D501" s="288"/>
      <c r="E501" s="288"/>
      <c r="F501" s="288"/>
      <c r="G501" s="288"/>
      <c r="H501" s="288"/>
      <c r="I501" s="288"/>
      <c r="J501" s="288"/>
      <c r="K501" s="288"/>
      <c r="L501" s="288"/>
      <c r="M501" s="288"/>
      <c r="N501" s="288"/>
      <c r="O501" s="288"/>
      <c r="P501" s="134">
        <v>6753.25</v>
      </c>
      <c r="Q501" s="170"/>
      <c r="R501" s="171"/>
      <c r="HJ501" s="91"/>
      <c r="HL501" s="91"/>
      <c r="HN501" s="135" t="s">
        <v>387</v>
      </c>
    </row>
    <row r="502" spans="1:247" customFormat="1" ht="15" x14ac:dyDescent="0.25">
      <c r="A502" s="114"/>
      <c r="B502" s="115"/>
      <c r="C502" s="288" t="s">
        <v>374</v>
      </c>
      <c r="D502" s="288"/>
      <c r="E502" s="288"/>
      <c r="F502" s="288"/>
      <c r="G502" s="288"/>
      <c r="H502" s="288"/>
      <c r="I502" s="288"/>
      <c r="J502" s="288"/>
      <c r="K502" s="288"/>
      <c r="L502" s="288"/>
      <c r="M502" s="288"/>
      <c r="N502" s="288"/>
      <c r="O502" s="288"/>
      <c r="P502" s="136"/>
      <c r="Q502" s="170"/>
      <c r="R502" s="171"/>
      <c r="HJ502" s="91"/>
      <c r="HK502" s="135" t="s">
        <v>374</v>
      </c>
      <c r="HL502" s="91"/>
    </row>
    <row r="503" spans="1:247" customFormat="1" ht="22.5" x14ac:dyDescent="0.25">
      <c r="A503" s="114"/>
      <c r="B503" s="115" t="s">
        <v>388</v>
      </c>
      <c r="C503" s="288" t="s">
        <v>385</v>
      </c>
      <c r="D503" s="288"/>
      <c r="E503" s="288"/>
      <c r="F503" s="288"/>
      <c r="G503" s="288"/>
      <c r="H503" s="155" t="s">
        <v>112</v>
      </c>
      <c r="I503" s="165"/>
      <c r="J503" s="165"/>
      <c r="K503" s="138" t="s">
        <v>328</v>
      </c>
      <c r="L503" s="139"/>
      <c r="M503" s="139"/>
      <c r="O503" s="140"/>
      <c r="P503" s="134">
        <v>6753.25</v>
      </c>
      <c r="Q503" s="170"/>
      <c r="R503" s="171"/>
      <c r="HJ503" s="91"/>
      <c r="HL503" s="91"/>
      <c r="HO503" s="135" t="s">
        <v>385</v>
      </c>
    </row>
    <row r="504" spans="1:247" s="179" customFormat="1" ht="1.5" customHeight="1" x14ac:dyDescent="0.2">
      <c r="A504" s="166"/>
      <c r="B504" s="126"/>
      <c r="C504" s="124"/>
      <c r="D504" s="124"/>
      <c r="E504" s="124"/>
      <c r="F504" s="124"/>
      <c r="G504" s="124"/>
      <c r="H504" s="124"/>
      <c r="I504" s="124"/>
      <c r="J504" s="124"/>
      <c r="K504" s="124"/>
      <c r="L504" s="173"/>
      <c r="M504" s="174"/>
      <c r="N504" s="175"/>
      <c r="O504" s="176"/>
      <c r="P504" s="177"/>
      <c r="Q504" s="178"/>
      <c r="R504" s="178"/>
      <c r="AB504" s="180"/>
      <c r="AC504" s="180"/>
      <c r="AD504" s="180"/>
      <c r="AE504" s="180"/>
      <c r="AF504" s="180"/>
      <c r="AG504" s="180"/>
      <c r="AH504" s="180"/>
      <c r="AI504" s="180"/>
      <c r="AJ504" s="180"/>
      <c r="AK504" s="180"/>
      <c r="AL504" s="180"/>
      <c r="AM504" s="180"/>
      <c r="AN504" s="180"/>
      <c r="AO504" s="180"/>
      <c r="AP504" s="180"/>
      <c r="AQ504" s="180"/>
      <c r="AR504" s="180"/>
      <c r="AS504" s="180"/>
      <c r="AT504" s="180"/>
      <c r="AU504" s="180"/>
      <c r="AV504" s="180"/>
      <c r="AW504" s="180"/>
      <c r="AX504" s="180"/>
      <c r="AY504" s="180"/>
      <c r="AZ504" s="180"/>
      <c r="BA504" s="180"/>
      <c r="BB504" s="180"/>
      <c r="BC504" s="180"/>
      <c r="BD504" s="180"/>
      <c r="BE504" s="180"/>
      <c r="BF504" s="180"/>
      <c r="BG504" s="180"/>
      <c r="BH504" s="180"/>
      <c r="BI504" s="180"/>
      <c r="BJ504" s="180"/>
      <c r="BK504" s="180"/>
      <c r="BL504" s="180"/>
      <c r="BM504" s="180"/>
      <c r="BN504" s="180"/>
      <c r="BO504" s="180"/>
      <c r="BP504" s="180"/>
      <c r="BQ504" s="180"/>
      <c r="BR504" s="180"/>
      <c r="BS504" s="180"/>
      <c r="BT504" s="180"/>
      <c r="BU504" s="180"/>
      <c r="BV504" s="180"/>
      <c r="BW504" s="180"/>
      <c r="BX504" s="180"/>
      <c r="BY504" s="180"/>
      <c r="BZ504" s="180"/>
      <c r="CA504" s="180"/>
      <c r="CB504" s="180"/>
      <c r="CC504" s="180"/>
      <c r="CD504" s="180"/>
      <c r="CE504" s="180"/>
      <c r="CF504" s="180"/>
      <c r="CG504" s="180"/>
      <c r="CH504" s="180"/>
      <c r="CI504" s="180"/>
      <c r="CJ504" s="180"/>
      <c r="CK504" s="180"/>
      <c r="CL504" s="180"/>
      <c r="CM504" s="180"/>
      <c r="CN504" s="180"/>
      <c r="CO504" s="180"/>
      <c r="CP504" s="180"/>
      <c r="CQ504" s="180"/>
      <c r="CR504" s="180"/>
      <c r="CS504" s="180"/>
      <c r="CT504" s="180"/>
      <c r="CU504" s="180"/>
      <c r="CV504" s="180"/>
      <c r="CW504" s="180"/>
      <c r="CX504" s="180"/>
      <c r="CY504" s="180"/>
      <c r="CZ504" s="180"/>
      <c r="DA504" s="180"/>
      <c r="DB504" s="180"/>
      <c r="DC504" s="180"/>
      <c r="DD504" s="180"/>
      <c r="DE504" s="180"/>
      <c r="DF504" s="180"/>
      <c r="DG504" s="180"/>
      <c r="DH504" s="180"/>
      <c r="DI504" s="180"/>
      <c r="DJ504" s="180"/>
      <c r="DK504" s="180"/>
      <c r="DL504" s="180"/>
      <c r="DM504" s="180"/>
      <c r="DN504" s="180"/>
      <c r="DO504" s="180"/>
      <c r="DP504" s="180"/>
      <c r="DQ504" s="180"/>
      <c r="DR504" s="180"/>
      <c r="DS504" s="180"/>
      <c r="DT504" s="180"/>
      <c r="DU504" s="180"/>
      <c r="DV504" s="180"/>
      <c r="DW504" s="180"/>
      <c r="DX504" s="180"/>
      <c r="DY504" s="180"/>
      <c r="DZ504" s="180"/>
      <c r="EA504" s="180"/>
      <c r="EB504" s="180"/>
      <c r="EC504" s="180"/>
      <c r="ED504" s="180"/>
      <c r="EE504" s="180"/>
      <c r="EF504" s="180"/>
      <c r="EG504" s="180"/>
      <c r="EH504" s="180"/>
      <c r="EI504" s="180"/>
      <c r="EJ504" s="180"/>
      <c r="EK504" s="180"/>
      <c r="EL504" s="180"/>
      <c r="EM504" s="180"/>
      <c r="EN504" s="180"/>
      <c r="EO504" s="180"/>
      <c r="EP504" s="180"/>
      <c r="EQ504" s="180"/>
      <c r="ER504" s="180"/>
      <c r="ES504" s="180"/>
      <c r="ET504" s="180"/>
      <c r="EU504" s="180"/>
      <c r="EV504" s="180"/>
      <c r="EW504" s="180"/>
      <c r="EX504" s="180"/>
      <c r="EY504" s="180"/>
      <c r="EZ504" s="180"/>
      <c r="FA504" s="180"/>
      <c r="FB504" s="180"/>
      <c r="FC504" s="180"/>
      <c r="FD504" s="180"/>
      <c r="FE504" s="180"/>
      <c r="FF504" s="180"/>
      <c r="FG504" s="180"/>
      <c r="FH504" s="180"/>
      <c r="FI504" s="180"/>
      <c r="FJ504" s="180"/>
      <c r="FK504" s="180"/>
      <c r="FL504" s="180"/>
      <c r="FM504" s="180"/>
      <c r="FN504" s="180"/>
      <c r="FO504" s="180"/>
      <c r="FP504" s="180"/>
      <c r="FQ504" s="180"/>
      <c r="FR504" s="180"/>
      <c r="FS504" s="180"/>
      <c r="FT504" s="180"/>
      <c r="FU504" s="180"/>
      <c r="FV504" s="180"/>
      <c r="FW504" s="180"/>
      <c r="FX504" s="180"/>
      <c r="FY504" s="180"/>
      <c r="FZ504" s="180"/>
      <c r="GA504" s="180"/>
      <c r="GB504" s="180"/>
      <c r="GC504" s="180"/>
      <c r="GD504" s="180"/>
      <c r="GE504" s="180"/>
      <c r="GF504" s="180"/>
      <c r="GG504" s="180"/>
      <c r="GH504" s="180"/>
      <c r="GI504" s="180"/>
      <c r="GJ504" s="180"/>
      <c r="GK504" s="180"/>
      <c r="GL504" s="180"/>
      <c r="GM504" s="180"/>
      <c r="GN504" s="180"/>
      <c r="GO504" s="180"/>
      <c r="GP504" s="180"/>
      <c r="GQ504" s="180"/>
      <c r="GR504" s="180"/>
      <c r="GS504" s="180"/>
      <c r="GT504" s="180"/>
      <c r="GU504" s="180"/>
      <c r="GV504" s="180"/>
      <c r="GW504" s="180"/>
      <c r="GX504" s="180"/>
      <c r="GY504" s="180"/>
      <c r="GZ504" s="180"/>
      <c r="HA504" s="180"/>
      <c r="HB504" s="180"/>
      <c r="HC504" s="180"/>
      <c r="HD504" s="180"/>
      <c r="HE504" s="180"/>
      <c r="HF504" s="180"/>
      <c r="HG504" s="180"/>
      <c r="HH504" s="180"/>
      <c r="HI504" s="180"/>
      <c r="HJ504" s="180"/>
      <c r="HK504" s="180"/>
      <c r="HL504" s="180"/>
      <c r="HM504" s="180"/>
      <c r="HN504" s="180"/>
      <c r="HO504" s="180"/>
      <c r="HP504" s="180"/>
      <c r="HQ504" s="180"/>
      <c r="HR504" s="180"/>
      <c r="HS504" s="180"/>
      <c r="HT504" s="180"/>
      <c r="HU504" s="180"/>
      <c r="HV504" s="180"/>
      <c r="HW504" s="180"/>
      <c r="HX504" s="180"/>
      <c r="HY504" s="180"/>
      <c r="HZ504" s="180"/>
      <c r="IA504" s="180"/>
      <c r="IB504" s="180"/>
      <c r="IC504" s="180"/>
      <c r="ID504" s="180"/>
      <c r="IE504" s="180"/>
      <c r="IF504" s="180"/>
      <c r="IG504" s="180"/>
      <c r="IH504" s="180"/>
      <c r="II504" s="180"/>
      <c r="IJ504" s="180"/>
      <c r="IK504" s="180"/>
      <c r="IL504" s="180"/>
      <c r="IM504" s="180"/>
    </row>
    <row r="505" spans="1:247" s="179" customFormat="1" ht="42" customHeight="1" x14ac:dyDescent="0.2">
      <c r="A505" s="52"/>
      <c r="B505" s="181"/>
      <c r="C505" s="182"/>
      <c r="D505" s="182"/>
      <c r="E505" s="182"/>
      <c r="F505" s="182"/>
      <c r="G505" s="182"/>
      <c r="H505" s="182"/>
      <c r="I505" s="182"/>
      <c r="J505" s="182"/>
      <c r="K505" s="182"/>
      <c r="L505" s="183"/>
      <c r="M505" s="184"/>
      <c r="N505" s="185"/>
      <c r="O505" s="52"/>
      <c r="P505" s="52"/>
      <c r="Q505" s="178"/>
      <c r="R505" s="178"/>
      <c r="AB505" s="180"/>
      <c r="AC505" s="180"/>
      <c r="AD505" s="180"/>
      <c r="AE505" s="180"/>
      <c r="AF505" s="180"/>
      <c r="AG505" s="180"/>
      <c r="AH505" s="180"/>
      <c r="AI505" s="180"/>
      <c r="AJ505" s="180"/>
      <c r="AK505" s="180"/>
      <c r="AL505" s="180"/>
      <c r="AM505" s="180"/>
      <c r="AN505" s="180"/>
      <c r="AO505" s="180"/>
      <c r="AP505" s="180"/>
      <c r="AQ505" s="180"/>
      <c r="AR505" s="180"/>
      <c r="AS505" s="180"/>
      <c r="AT505" s="180"/>
      <c r="AU505" s="180"/>
      <c r="AV505" s="180"/>
      <c r="AW505" s="180"/>
      <c r="AX505" s="180"/>
      <c r="AY505" s="180"/>
      <c r="AZ505" s="180"/>
      <c r="BA505" s="180"/>
      <c r="BB505" s="180"/>
      <c r="BC505" s="180"/>
      <c r="BD505" s="180"/>
      <c r="BE505" s="180"/>
      <c r="BF505" s="180"/>
      <c r="BG505" s="180"/>
      <c r="BH505" s="180"/>
      <c r="BI505" s="180"/>
      <c r="BJ505" s="180"/>
      <c r="BK505" s="180"/>
      <c r="BL505" s="180"/>
      <c r="BM505" s="180"/>
      <c r="BN505" s="180"/>
      <c r="BO505" s="180"/>
      <c r="BP505" s="180"/>
      <c r="BQ505" s="180"/>
      <c r="BR505" s="180"/>
      <c r="BS505" s="180"/>
      <c r="BT505" s="180"/>
      <c r="BU505" s="180"/>
      <c r="BV505" s="180"/>
      <c r="BW505" s="180"/>
      <c r="BX505" s="180"/>
      <c r="BY505" s="180"/>
      <c r="BZ505" s="180"/>
      <c r="CA505" s="180"/>
      <c r="CB505" s="180"/>
      <c r="CC505" s="180"/>
      <c r="CD505" s="180"/>
      <c r="CE505" s="180"/>
      <c r="CF505" s="180"/>
      <c r="CG505" s="180"/>
      <c r="CH505" s="180"/>
      <c r="CI505" s="180"/>
      <c r="CJ505" s="180"/>
      <c r="CK505" s="180"/>
      <c r="CL505" s="180"/>
      <c r="CM505" s="180"/>
      <c r="CN505" s="180"/>
      <c r="CO505" s="180"/>
      <c r="CP505" s="180"/>
      <c r="CQ505" s="180"/>
      <c r="CR505" s="180"/>
      <c r="CS505" s="180"/>
      <c r="CT505" s="180"/>
      <c r="CU505" s="180"/>
      <c r="CV505" s="180"/>
      <c r="CW505" s="180"/>
      <c r="CX505" s="180"/>
      <c r="CY505" s="180"/>
      <c r="CZ505" s="180"/>
      <c r="DA505" s="180"/>
      <c r="DB505" s="180"/>
      <c r="DC505" s="180"/>
      <c r="DD505" s="180"/>
      <c r="DE505" s="180"/>
      <c r="DF505" s="180"/>
      <c r="DG505" s="180"/>
      <c r="DH505" s="180"/>
      <c r="DI505" s="180"/>
      <c r="DJ505" s="180"/>
      <c r="DK505" s="180"/>
      <c r="DL505" s="180"/>
      <c r="DM505" s="180"/>
      <c r="DN505" s="180"/>
      <c r="DO505" s="180"/>
      <c r="DP505" s="180"/>
      <c r="DQ505" s="180"/>
      <c r="DR505" s="180"/>
      <c r="DS505" s="180"/>
      <c r="DT505" s="180"/>
      <c r="DU505" s="180"/>
      <c r="DV505" s="180"/>
      <c r="DW505" s="180"/>
      <c r="DX505" s="180"/>
      <c r="DY505" s="180"/>
      <c r="DZ505" s="180"/>
      <c r="EA505" s="180"/>
      <c r="EB505" s="180"/>
      <c r="EC505" s="180"/>
      <c r="ED505" s="180"/>
      <c r="EE505" s="180"/>
      <c r="EF505" s="180"/>
      <c r="EG505" s="180"/>
      <c r="EH505" s="180"/>
      <c r="EI505" s="180"/>
      <c r="EJ505" s="180"/>
      <c r="EK505" s="180"/>
      <c r="EL505" s="180"/>
      <c r="EM505" s="180"/>
      <c r="EN505" s="180"/>
      <c r="EO505" s="180"/>
      <c r="EP505" s="180"/>
      <c r="EQ505" s="180"/>
      <c r="ER505" s="180"/>
      <c r="ES505" s="180"/>
      <c r="ET505" s="180"/>
      <c r="EU505" s="180"/>
      <c r="EV505" s="180"/>
      <c r="EW505" s="180"/>
      <c r="EX505" s="180"/>
      <c r="EY505" s="180"/>
      <c r="EZ505" s="180"/>
      <c r="FA505" s="180"/>
      <c r="FB505" s="180"/>
      <c r="FC505" s="180"/>
      <c r="FD505" s="180"/>
      <c r="FE505" s="180"/>
      <c r="FF505" s="180"/>
      <c r="FG505" s="180"/>
      <c r="FH505" s="180"/>
      <c r="FI505" s="180"/>
      <c r="FJ505" s="180"/>
      <c r="FK505" s="180"/>
      <c r="FL505" s="180"/>
      <c r="FM505" s="180"/>
      <c r="FN505" s="180"/>
      <c r="FO505" s="180"/>
      <c r="FP505" s="180"/>
      <c r="FQ505" s="180"/>
      <c r="FR505" s="180"/>
      <c r="FS505" s="180"/>
      <c r="FT505" s="180"/>
      <c r="FU505" s="180"/>
      <c r="FV505" s="180"/>
      <c r="FW505" s="180"/>
      <c r="FX505" s="180"/>
      <c r="FY505" s="180"/>
      <c r="FZ505" s="180"/>
      <c r="GA505" s="180"/>
      <c r="GB505" s="180"/>
      <c r="GC505" s="180"/>
      <c r="GD505" s="180"/>
      <c r="GE505" s="180"/>
      <c r="GF505" s="180"/>
      <c r="GG505" s="180"/>
      <c r="GH505" s="180"/>
      <c r="GI505" s="180"/>
      <c r="GJ505" s="180"/>
      <c r="GK505" s="180"/>
      <c r="GL505" s="180"/>
      <c r="GM505" s="180"/>
      <c r="GN505" s="180"/>
      <c r="GO505" s="180"/>
      <c r="GP505" s="180"/>
      <c r="GQ505" s="180"/>
      <c r="GR505" s="180"/>
      <c r="GS505" s="180"/>
      <c r="GT505" s="180"/>
      <c r="GU505" s="180"/>
      <c r="GV505" s="180"/>
      <c r="GW505" s="180"/>
      <c r="GX505" s="180"/>
      <c r="GY505" s="180"/>
      <c r="GZ505" s="180"/>
      <c r="HA505" s="180"/>
      <c r="HB505" s="180"/>
      <c r="HC505" s="180"/>
      <c r="HD505" s="180"/>
      <c r="HE505" s="180"/>
      <c r="HF505" s="180"/>
      <c r="HG505" s="180"/>
      <c r="HH505" s="180"/>
      <c r="HI505" s="180"/>
      <c r="HJ505" s="180"/>
      <c r="HK505" s="180"/>
      <c r="HL505" s="180"/>
      <c r="HM505" s="180"/>
      <c r="HN505" s="180"/>
      <c r="HO505" s="180"/>
      <c r="HP505" s="180"/>
      <c r="HQ505" s="180"/>
      <c r="HR505" s="180"/>
      <c r="HS505" s="180"/>
      <c r="HT505" s="180"/>
      <c r="HU505" s="180"/>
      <c r="HV505" s="180"/>
      <c r="HW505" s="180"/>
      <c r="HX505" s="180"/>
      <c r="HY505" s="180"/>
      <c r="HZ505" s="180"/>
      <c r="IA505" s="180"/>
      <c r="IB505" s="180"/>
      <c r="IC505" s="180"/>
      <c r="ID505" s="180"/>
      <c r="IE505" s="180"/>
      <c r="IF505" s="180"/>
      <c r="IG505" s="180"/>
      <c r="IH505" s="180"/>
      <c r="II505" s="180"/>
      <c r="IJ505" s="180"/>
      <c r="IK505" s="180"/>
      <c r="IL505" s="180"/>
      <c r="IM505" s="180"/>
    </row>
    <row r="506" spans="1:247" s="70" customFormat="1" ht="15" x14ac:dyDescent="0.25">
      <c r="A506" s="54"/>
      <c r="B506" s="186" t="s">
        <v>397</v>
      </c>
      <c r="C506" s="286"/>
      <c r="D506" s="286"/>
      <c r="E506" s="286"/>
      <c r="F506" s="286"/>
      <c r="G506" s="286"/>
      <c r="H506" s="286"/>
      <c r="I506" s="287" t="s">
        <v>35</v>
      </c>
      <c r="J506" s="287"/>
      <c r="K506" s="287"/>
      <c r="L506" s="287"/>
      <c r="M506" s="287"/>
      <c r="N506" s="287"/>
      <c r="O506"/>
      <c r="P506"/>
      <c r="Q506" s="58"/>
      <c r="R506" s="58"/>
      <c r="S506"/>
      <c r="T506"/>
      <c r="U506"/>
      <c r="V506"/>
      <c r="W506"/>
      <c r="X506"/>
      <c r="Y506"/>
      <c r="Z506"/>
      <c r="AA506"/>
      <c r="AB506" s="55"/>
      <c r="AC506" s="55"/>
      <c r="AD506" s="55"/>
      <c r="AE506" s="55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55"/>
      <c r="AQ506" s="55"/>
      <c r="AR506" s="55"/>
      <c r="AS506" s="55"/>
      <c r="AT506" s="55"/>
      <c r="AU506" s="55"/>
      <c r="AV506" s="55"/>
      <c r="AW506" s="55"/>
      <c r="AX506" s="55"/>
      <c r="AY506" s="55"/>
      <c r="AZ506" s="55"/>
      <c r="BA506" s="55"/>
      <c r="BB506" s="55"/>
      <c r="BC506" s="55"/>
      <c r="BD506" s="55"/>
      <c r="BE506" s="55"/>
      <c r="BF506" s="55"/>
      <c r="BG506" s="55"/>
      <c r="BH506" s="55"/>
      <c r="BI506" s="55"/>
      <c r="BJ506" s="55"/>
      <c r="BK506" s="55"/>
      <c r="BL506" s="55"/>
      <c r="BM506" s="55"/>
      <c r="BN506" s="55"/>
      <c r="BO506" s="55"/>
      <c r="BP506" s="55"/>
      <c r="BQ506" s="55"/>
      <c r="BR506" s="55"/>
      <c r="BS506" s="55"/>
      <c r="BT506" s="55"/>
      <c r="BU506" s="55"/>
      <c r="BV506" s="55"/>
      <c r="BW506" s="55"/>
      <c r="BX506" s="55"/>
      <c r="BY506" s="55"/>
      <c r="BZ506" s="55"/>
      <c r="CA506" s="55"/>
      <c r="CB506" s="55"/>
      <c r="CC506" s="55"/>
      <c r="CD506" s="55"/>
      <c r="CE506" s="55"/>
      <c r="CF506" s="55"/>
      <c r="CG506" s="55"/>
      <c r="CH506" s="55"/>
      <c r="CI506" s="55"/>
      <c r="CJ506" s="55"/>
      <c r="CK506" s="55"/>
      <c r="CL506" s="55"/>
      <c r="CM506" s="55"/>
      <c r="CN506" s="55"/>
      <c r="CO506" s="55"/>
      <c r="CP506" s="55"/>
      <c r="CQ506" s="55"/>
      <c r="CR506" s="55"/>
      <c r="CS506" s="55"/>
      <c r="CT506" s="55"/>
      <c r="CU506" s="55"/>
      <c r="CV506" s="55"/>
      <c r="CW506" s="55"/>
      <c r="CX506" s="55"/>
      <c r="CY506" s="55"/>
      <c r="CZ506" s="55"/>
      <c r="DA506" s="55"/>
      <c r="DB506" s="55"/>
      <c r="DC506" s="55"/>
      <c r="DD506" s="55"/>
      <c r="DE506" s="55"/>
      <c r="DF506" s="55"/>
      <c r="DG506" s="55"/>
      <c r="DH506" s="55"/>
      <c r="DI506" s="55"/>
      <c r="DJ506" s="55"/>
      <c r="DK506" s="55"/>
      <c r="DL506" s="55"/>
      <c r="DM506" s="55"/>
      <c r="DN506" s="55"/>
      <c r="DO506" s="55"/>
      <c r="DP506" s="55"/>
      <c r="DQ506" s="55"/>
      <c r="DR506" s="55"/>
      <c r="DS506" s="55"/>
      <c r="DT506" s="55"/>
      <c r="DU506" s="55"/>
      <c r="DV506" s="55"/>
      <c r="DW506" s="55"/>
      <c r="DX506" s="55"/>
      <c r="DY506" s="55"/>
      <c r="DZ506" s="55"/>
      <c r="EA506" s="55"/>
      <c r="EB506" s="55"/>
      <c r="EC506" s="55"/>
      <c r="ED506" s="55"/>
      <c r="EE506" s="55"/>
      <c r="EF506" s="55"/>
      <c r="EG506" s="55"/>
      <c r="EH506" s="55"/>
      <c r="EI506" s="55"/>
      <c r="EJ506" s="55"/>
      <c r="EK506" s="55"/>
      <c r="EL506" s="55"/>
      <c r="EM506" s="55"/>
      <c r="EN506" s="55"/>
      <c r="EO506" s="55"/>
      <c r="EP506" s="55"/>
      <c r="EQ506" s="55"/>
      <c r="ER506" s="55"/>
      <c r="ES506" s="55"/>
      <c r="ET506" s="55"/>
      <c r="EU506" s="55"/>
      <c r="EV506" s="55"/>
      <c r="EW506" s="55"/>
      <c r="EX506" s="55"/>
      <c r="EY506" s="55"/>
      <c r="EZ506" s="55"/>
      <c r="FA506" s="55"/>
      <c r="FB506" s="55"/>
      <c r="FC506" s="55"/>
      <c r="FD506" s="55"/>
      <c r="FE506" s="55"/>
      <c r="FF506" s="55"/>
      <c r="FG506" s="55"/>
      <c r="FH506" s="55"/>
      <c r="FI506" s="55"/>
      <c r="FJ506" s="55"/>
      <c r="FK506" s="55"/>
      <c r="FL506" s="55"/>
      <c r="FM506" s="55"/>
      <c r="FN506" s="55"/>
      <c r="FO506" s="55"/>
      <c r="FP506" s="55"/>
      <c r="FQ506" s="55"/>
      <c r="FR506" s="55"/>
      <c r="FS506" s="55"/>
      <c r="FT506" s="55"/>
      <c r="FU506" s="55"/>
      <c r="FV506" s="55"/>
      <c r="FW506" s="55"/>
      <c r="FX506" s="55"/>
      <c r="FY506" s="55"/>
      <c r="FZ506" s="55"/>
      <c r="GA506" s="55"/>
      <c r="GB506" s="55"/>
      <c r="GC506" s="55"/>
      <c r="GD506" s="55"/>
      <c r="GE506" s="55"/>
      <c r="GF506" s="55"/>
      <c r="GG506" s="55"/>
      <c r="GH506" s="55"/>
      <c r="GI506" s="55"/>
      <c r="GJ506" s="55"/>
      <c r="GK506" s="55"/>
      <c r="GL506" s="55"/>
      <c r="GM506" s="55"/>
      <c r="GN506" s="55"/>
      <c r="GO506" s="55"/>
      <c r="GP506" s="55"/>
      <c r="GQ506" s="55"/>
      <c r="GR506" s="55"/>
      <c r="GS506" s="55"/>
      <c r="GT506" s="55"/>
      <c r="GU506" s="55"/>
      <c r="GV506" s="55"/>
      <c r="GW506" s="55"/>
      <c r="GX506" s="55"/>
      <c r="GY506" s="55"/>
      <c r="GZ506" s="55"/>
      <c r="HA506" s="55"/>
      <c r="HB506" s="55"/>
      <c r="HC506" s="55"/>
      <c r="HD506" s="55"/>
      <c r="HE506" s="55"/>
      <c r="HF506" s="55"/>
      <c r="HG506" s="55"/>
      <c r="HH506" s="55"/>
      <c r="HI506" s="55"/>
      <c r="HJ506" s="55"/>
      <c r="HK506" s="55"/>
      <c r="HL506" s="55"/>
      <c r="HM506" s="55"/>
      <c r="HN506" s="55"/>
      <c r="HO506" s="55"/>
      <c r="HP506" s="55" t="s">
        <v>4</v>
      </c>
      <c r="HQ506" s="55" t="s">
        <v>4</v>
      </c>
      <c r="HR506" s="55" t="s">
        <v>4</v>
      </c>
      <c r="HS506" s="55" t="s">
        <v>4</v>
      </c>
      <c r="HT506" s="55" t="s">
        <v>4</v>
      </c>
      <c r="HU506" s="55" t="s">
        <v>4</v>
      </c>
      <c r="HV506" s="55" t="s">
        <v>35</v>
      </c>
      <c r="HW506" s="55" t="s">
        <v>4</v>
      </c>
      <c r="HX506" s="55" t="s">
        <v>4</v>
      </c>
      <c r="HY506" s="55" t="s">
        <v>4</v>
      </c>
      <c r="HZ506" s="55" t="s">
        <v>4</v>
      </c>
      <c r="IA506" s="55" t="s">
        <v>4</v>
      </c>
      <c r="IB506" s="55"/>
      <c r="IC506" s="55"/>
      <c r="ID506" s="55"/>
      <c r="IE506" s="55"/>
      <c r="IF506" s="55"/>
      <c r="IG506" s="55"/>
      <c r="IH506" s="55"/>
      <c r="II506" s="55"/>
      <c r="IJ506" s="55"/>
      <c r="IK506" s="55"/>
      <c r="IL506" s="55"/>
      <c r="IM506" s="55"/>
    </row>
    <row r="507" spans="1:247" s="187" customFormat="1" ht="16.5" customHeight="1" x14ac:dyDescent="0.25">
      <c r="A507" s="60"/>
      <c r="B507" s="186"/>
      <c r="C507" s="273" t="s">
        <v>33</v>
      </c>
      <c r="D507" s="273"/>
      <c r="E507" s="273"/>
      <c r="F507" s="273"/>
      <c r="G507" s="273"/>
      <c r="H507" s="273"/>
      <c r="I507" s="273"/>
      <c r="J507" s="273"/>
      <c r="K507" s="273"/>
      <c r="L507" s="273"/>
      <c r="M507" s="273"/>
      <c r="N507" s="273"/>
      <c r="Q507" s="188"/>
      <c r="R507" s="188"/>
      <c r="AB507" s="189"/>
      <c r="AC507" s="189"/>
      <c r="AD507" s="189"/>
      <c r="AE507" s="189"/>
      <c r="AF507" s="189"/>
      <c r="AG507" s="189"/>
      <c r="AH507" s="189"/>
      <c r="AI507" s="189"/>
      <c r="AJ507" s="189"/>
      <c r="AK507" s="189"/>
      <c r="AL507" s="189"/>
      <c r="AM507" s="189"/>
      <c r="AN507" s="189"/>
      <c r="AO507" s="189"/>
      <c r="AP507" s="189"/>
      <c r="AQ507" s="189"/>
      <c r="AR507" s="189"/>
      <c r="AS507" s="189"/>
      <c r="AT507" s="189"/>
      <c r="AU507" s="189"/>
      <c r="AV507" s="189"/>
      <c r="AW507" s="189"/>
      <c r="AX507" s="189"/>
      <c r="AY507" s="189"/>
      <c r="AZ507" s="189"/>
      <c r="BA507" s="189"/>
      <c r="BB507" s="189"/>
      <c r="BC507" s="189"/>
      <c r="BD507" s="189"/>
      <c r="BE507" s="189"/>
      <c r="BF507" s="189"/>
      <c r="BG507" s="189"/>
      <c r="BH507" s="189"/>
      <c r="BI507" s="189"/>
      <c r="BJ507" s="189"/>
      <c r="BK507" s="189"/>
      <c r="BL507" s="189"/>
      <c r="BM507" s="189"/>
      <c r="BN507" s="189"/>
      <c r="BO507" s="189"/>
      <c r="BP507" s="189"/>
      <c r="BQ507" s="189"/>
      <c r="BR507" s="189"/>
      <c r="BS507" s="189"/>
      <c r="BT507" s="189"/>
      <c r="BU507" s="189"/>
      <c r="BV507" s="189"/>
      <c r="BW507" s="189"/>
      <c r="BX507" s="189"/>
      <c r="BY507" s="189"/>
      <c r="BZ507" s="189"/>
      <c r="CA507" s="189"/>
      <c r="CB507" s="189"/>
      <c r="CC507" s="189"/>
      <c r="CD507" s="189"/>
      <c r="CE507" s="189"/>
      <c r="CF507" s="189"/>
      <c r="CG507" s="189"/>
      <c r="CH507" s="189"/>
      <c r="CI507" s="189"/>
      <c r="CJ507" s="189"/>
      <c r="CK507" s="189"/>
      <c r="CL507" s="189"/>
      <c r="CM507" s="189"/>
      <c r="CN507" s="189"/>
      <c r="CO507" s="189"/>
      <c r="CP507" s="189"/>
      <c r="CQ507" s="189"/>
      <c r="CR507" s="189"/>
      <c r="CS507" s="189"/>
      <c r="CT507" s="189"/>
      <c r="CU507" s="189"/>
      <c r="CV507" s="189"/>
      <c r="CW507" s="189"/>
      <c r="CX507" s="189"/>
      <c r="CY507" s="189"/>
      <c r="CZ507" s="189"/>
      <c r="DA507" s="189"/>
      <c r="DB507" s="189"/>
      <c r="DC507" s="189"/>
      <c r="DD507" s="189"/>
      <c r="DE507" s="189"/>
      <c r="DF507" s="189"/>
      <c r="DG507" s="189"/>
      <c r="DH507" s="189"/>
      <c r="DI507" s="189"/>
      <c r="DJ507" s="189"/>
      <c r="DK507" s="189"/>
      <c r="DL507" s="189"/>
      <c r="DM507" s="189"/>
      <c r="DN507" s="189"/>
      <c r="DO507" s="189"/>
      <c r="DP507" s="189"/>
      <c r="DQ507" s="189"/>
      <c r="DR507" s="189"/>
      <c r="DS507" s="189"/>
      <c r="DT507" s="189"/>
      <c r="DU507" s="189"/>
      <c r="DV507" s="189"/>
      <c r="DW507" s="189"/>
      <c r="DX507" s="189"/>
      <c r="DY507" s="189"/>
      <c r="DZ507" s="189"/>
      <c r="EA507" s="189"/>
      <c r="EB507" s="189"/>
      <c r="EC507" s="189"/>
      <c r="ED507" s="189"/>
      <c r="EE507" s="189"/>
      <c r="EF507" s="189"/>
      <c r="EG507" s="189"/>
      <c r="EH507" s="189"/>
      <c r="EI507" s="189"/>
      <c r="EJ507" s="189"/>
      <c r="EK507" s="189"/>
      <c r="EL507" s="189"/>
      <c r="EM507" s="189"/>
      <c r="EN507" s="189"/>
      <c r="EO507" s="189"/>
      <c r="EP507" s="189"/>
      <c r="EQ507" s="189"/>
      <c r="ER507" s="189"/>
      <c r="ES507" s="189"/>
      <c r="ET507" s="189"/>
      <c r="EU507" s="189"/>
      <c r="EV507" s="189"/>
      <c r="EW507" s="189"/>
      <c r="EX507" s="189"/>
      <c r="EY507" s="189"/>
      <c r="EZ507" s="189"/>
      <c r="FA507" s="189"/>
      <c r="FB507" s="189"/>
      <c r="FC507" s="189"/>
      <c r="FD507" s="189"/>
      <c r="FE507" s="189"/>
      <c r="FF507" s="189"/>
      <c r="FG507" s="189"/>
      <c r="FH507" s="189"/>
      <c r="FI507" s="189"/>
      <c r="FJ507" s="189"/>
      <c r="FK507" s="189"/>
      <c r="FL507" s="189"/>
      <c r="FM507" s="189"/>
      <c r="FN507" s="189"/>
      <c r="FO507" s="189"/>
      <c r="FP507" s="189"/>
      <c r="FQ507" s="189"/>
      <c r="FR507" s="189"/>
      <c r="FS507" s="189"/>
      <c r="FT507" s="189"/>
      <c r="FU507" s="189"/>
      <c r="FV507" s="189"/>
      <c r="FW507" s="189"/>
      <c r="FX507" s="189"/>
      <c r="FY507" s="189"/>
      <c r="FZ507" s="189"/>
      <c r="GA507" s="189"/>
      <c r="GB507" s="189"/>
      <c r="GC507" s="189"/>
      <c r="GD507" s="189"/>
      <c r="GE507" s="189"/>
      <c r="GF507" s="189"/>
      <c r="GG507" s="189"/>
      <c r="GH507" s="189"/>
      <c r="GI507" s="189"/>
      <c r="GJ507" s="189"/>
      <c r="GK507" s="189"/>
      <c r="GL507" s="189"/>
      <c r="GM507" s="189"/>
      <c r="GN507" s="189"/>
      <c r="GO507" s="189"/>
      <c r="GP507" s="189"/>
      <c r="GQ507" s="189"/>
      <c r="GR507" s="189"/>
      <c r="GS507" s="189"/>
      <c r="GT507" s="189"/>
      <c r="GU507" s="189"/>
      <c r="GV507" s="189"/>
      <c r="GW507" s="189"/>
      <c r="GX507" s="189"/>
      <c r="GY507" s="189"/>
      <c r="GZ507" s="189"/>
      <c r="HA507" s="189"/>
      <c r="HB507" s="189"/>
      <c r="HC507" s="189"/>
      <c r="HD507" s="189"/>
      <c r="HE507" s="189"/>
      <c r="HF507" s="189"/>
      <c r="HG507" s="189"/>
      <c r="HH507" s="189"/>
      <c r="HI507" s="189"/>
      <c r="HJ507" s="189"/>
      <c r="HK507" s="189"/>
      <c r="HL507" s="189"/>
      <c r="HM507" s="189"/>
      <c r="HN507" s="189"/>
      <c r="HO507" s="189"/>
      <c r="HP507" s="189"/>
      <c r="HQ507" s="189"/>
      <c r="HR507" s="189"/>
      <c r="HS507" s="189"/>
      <c r="HT507" s="189"/>
      <c r="HU507" s="189"/>
      <c r="HV507" s="189"/>
      <c r="HW507" s="189"/>
      <c r="HX507" s="189"/>
      <c r="HY507" s="189"/>
      <c r="HZ507" s="189"/>
      <c r="IA507" s="189"/>
      <c r="IB507" s="189"/>
      <c r="IC507" s="189"/>
      <c r="ID507" s="189"/>
      <c r="IE507" s="189"/>
      <c r="IF507" s="189"/>
      <c r="IG507" s="189"/>
      <c r="IH507" s="189"/>
      <c r="II507" s="189"/>
      <c r="IJ507" s="189"/>
      <c r="IK507" s="189"/>
      <c r="IL507" s="189"/>
      <c r="IM507" s="189"/>
    </row>
    <row r="508" spans="1:247" s="70" customFormat="1" ht="15" x14ac:dyDescent="0.25">
      <c r="A508" s="54"/>
      <c r="B508" s="186" t="s">
        <v>398</v>
      </c>
      <c r="C508" s="286"/>
      <c r="D508" s="286"/>
      <c r="E508" s="286"/>
      <c r="F508" s="286"/>
      <c r="G508" s="286"/>
      <c r="H508" s="286"/>
      <c r="I508" s="287" t="s">
        <v>37</v>
      </c>
      <c r="J508" s="287"/>
      <c r="K508" s="287"/>
      <c r="L508" s="287"/>
      <c r="M508" s="287"/>
      <c r="N508" s="287"/>
      <c r="O508"/>
      <c r="P508"/>
      <c r="Q508" s="58"/>
      <c r="R508" s="58"/>
      <c r="S508"/>
      <c r="T508"/>
      <c r="U508"/>
      <c r="V508"/>
      <c r="W508"/>
      <c r="X508"/>
      <c r="Y508"/>
      <c r="Z508"/>
      <c r="AA508"/>
      <c r="AB508" s="55"/>
      <c r="AC508" s="55"/>
      <c r="AD508" s="55"/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  <c r="BQ508" s="55"/>
      <c r="BR508" s="55"/>
      <c r="BS508" s="55"/>
      <c r="BT508" s="55"/>
      <c r="BU508" s="55"/>
      <c r="BV508" s="55"/>
      <c r="BW508" s="55"/>
      <c r="BX508" s="55"/>
      <c r="BY508" s="55"/>
      <c r="BZ508" s="55"/>
      <c r="CA508" s="55"/>
      <c r="CB508" s="55"/>
      <c r="CC508" s="55"/>
      <c r="CD508" s="55"/>
      <c r="CE508" s="55"/>
      <c r="CF508" s="55"/>
      <c r="CG508" s="55"/>
      <c r="CH508" s="55"/>
      <c r="CI508" s="55"/>
      <c r="CJ508" s="55"/>
      <c r="CK508" s="55"/>
      <c r="CL508" s="55"/>
      <c r="CM508" s="55"/>
      <c r="CN508" s="55"/>
      <c r="CO508" s="55"/>
      <c r="CP508" s="55"/>
      <c r="CQ508" s="55"/>
      <c r="CR508" s="55"/>
      <c r="CS508" s="55"/>
      <c r="CT508" s="55"/>
      <c r="CU508" s="55"/>
      <c r="CV508" s="55"/>
      <c r="CW508" s="55"/>
      <c r="CX508" s="55"/>
      <c r="CY508" s="55"/>
      <c r="CZ508" s="55"/>
      <c r="DA508" s="55"/>
      <c r="DB508" s="55"/>
      <c r="DC508" s="55"/>
      <c r="DD508" s="55"/>
      <c r="DE508" s="55"/>
      <c r="DF508" s="55"/>
      <c r="DG508" s="55"/>
      <c r="DH508" s="55"/>
      <c r="DI508" s="55"/>
      <c r="DJ508" s="55"/>
      <c r="DK508" s="55"/>
      <c r="DL508" s="55"/>
      <c r="DM508" s="55"/>
      <c r="DN508" s="55"/>
      <c r="DO508" s="55"/>
      <c r="DP508" s="55"/>
      <c r="DQ508" s="55"/>
      <c r="DR508" s="55"/>
      <c r="DS508" s="55"/>
      <c r="DT508" s="55"/>
      <c r="DU508" s="55"/>
      <c r="DV508" s="55"/>
      <c r="DW508" s="55"/>
      <c r="DX508" s="55"/>
      <c r="DY508" s="55"/>
      <c r="DZ508" s="55"/>
      <c r="EA508" s="55"/>
      <c r="EB508" s="55"/>
      <c r="EC508" s="55"/>
      <c r="ED508" s="55"/>
      <c r="EE508" s="55"/>
      <c r="EF508" s="55"/>
      <c r="EG508" s="55"/>
      <c r="EH508" s="55"/>
      <c r="EI508" s="55"/>
      <c r="EJ508" s="55"/>
      <c r="EK508" s="55"/>
      <c r="EL508" s="55"/>
      <c r="EM508" s="55"/>
      <c r="EN508" s="55"/>
      <c r="EO508" s="55"/>
      <c r="EP508" s="55"/>
      <c r="EQ508" s="55"/>
      <c r="ER508" s="55"/>
      <c r="ES508" s="55"/>
      <c r="ET508" s="55"/>
      <c r="EU508" s="55"/>
      <c r="EV508" s="55"/>
      <c r="EW508" s="55"/>
      <c r="EX508" s="55"/>
      <c r="EY508" s="55"/>
      <c r="EZ508" s="55"/>
      <c r="FA508" s="55"/>
      <c r="FB508" s="55"/>
      <c r="FC508" s="55"/>
      <c r="FD508" s="55"/>
      <c r="FE508" s="55"/>
      <c r="FF508" s="55"/>
      <c r="FG508" s="55"/>
      <c r="FH508" s="55"/>
      <c r="FI508" s="55"/>
      <c r="FJ508" s="55"/>
      <c r="FK508" s="55"/>
      <c r="FL508" s="55"/>
      <c r="FM508" s="55"/>
      <c r="FN508" s="55"/>
      <c r="FO508" s="55"/>
      <c r="FP508" s="55"/>
      <c r="FQ508" s="55"/>
      <c r="FR508" s="55"/>
      <c r="FS508" s="55"/>
      <c r="FT508" s="55"/>
      <c r="FU508" s="55"/>
      <c r="FV508" s="55"/>
      <c r="FW508" s="55"/>
      <c r="FX508" s="55"/>
      <c r="FY508" s="55"/>
      <c r="FZ508" s="55"/>
      <c r="GA508" s="55"/>
      <c r="GB508" s="55"/>
      <c r="GC508" s="55"/>
      <c r="GD508" s="55"/>
      <c r="GE508" s="55"/>
      <c r="GF508" s="55"/>
      <c r="GG508" s="55"/>
      <c r="GH508" s="55"/>
      <c r="GI508" s="55"/>
      <c r="GJ508" s="55"/>
      <c r="GK508" s="55"/>
      <c r="GL508" s="55"/>
      <c r="GM508" s="55"/>
      <c r="GN508" s="55"/>
      <c r="GO508" s="55"/>
      <c r="GP508" s="55"/>
      <c r="GQ508" s="55"/>
      <c r="GR508" s="55"/>
      <c r="GS508" s="55"/>
      <c r="GT508" s="55"/>
      <c r="GU508" s="55"/>
      <c r="GV508" s="55"/>
      <c r="GW508" s="55"/>
      <c r="GX508" s="55"/>
      <c r="GY508" s="55"/>
      <c r="GZ508" s="55"/>
      <c r="HA508" s="55"/>
      <c r="HB508" s="55"/>
      <c r="HC508" s="55"/>
      <c r="HD508" s="55"/>
      <c r="HE508" s="55"/>
      <c r="HF508" s="55"/>
      <c r="HG508" s="55"/>
      <c r="HH508" s="55"/>
      <c r="HI508" s="55"/>
      <c r="HJ508" s="55"/>
      <c r="HK508" s="55"/>
      <c r="HL508" s="55"/>
      <c r="HM508" s="55"/>
      <c r="HN508" s="55"/>
      <c r="HO508" s="55"/>
      <c r="HP508" s="55"/>
      <c r="HQ508" s="55"/>
      <c r="HR508" s="55"/>
      <c r="HS508" s="55"/>
      <c r="HT508" s="55"/>
      <c r="HU508" s="55"/>
      <c r="HV508" s="55"/>
      <c r="HW508" s="55"/>
      <c r="HX508" s="55"/>
      <c r="HY508" s="55"/>
      <c r="HZ508" s="55"/>
      <c r="IA508" s="55"/>
      <c r="IB508" s="55" t="s">
        <v>4</v>
      </c>
      <c r="IC508" s="55" t="s">
        <v>4</v>
      </c>
      <c r="ID508" s="55" t="s">
        <v>4</v>
      </c>
      <c r="IE508" s="55" t="s">
        <v>4</v>
      </c>
      <c r="IF508" s="55" t="s">
        <v>4</v>
      </c>
      <c r="IG508" s="55" t="s">
        <v>4</v>
      </c>
      <c r="IH508" s="55" t="s">
        <v>37</v>
      </c>
      <c r="II508" s="55" t="s">
        <v>4</v>
      </c>
      <c r="IJ508" s="55" t="s">
        <v>4</v>
      </c>
      <c r="IK508" s="55" t="s">
        <v>4</v>
      </c>
      <c r="IL508" s="55" t="s">
        <v>4</v>
      </c>
      <c r="IM508" s="55" t="s">
        <v>4</v>
      </c>
    </row>
    <row r="509" spans="1:247" s="187" customFormat="1" ht="16.5" customHeight="1" x14ac:dyDescent="0.25">
      <c r="A509" s="60"/>
      <c r="C509" s="273" t="s">
        <v>33</v>
      </c>
      <c r="D509" s="273"/>
      <c r="E509" s="273"/>
      <c r="F509" s="273"/>
      <c r="G509" s="273"/>
      <c r="H509" s="273"/>
      <c r="I509" s="273"/>
      <c r="J509" s="273"/>
      <c r="K509" s="273"/>
      <c r="L509" s="273"/>
      <c r="M509" s="273"/>
      <c r="N509" s="273"/>
      <c r="Q509" s="188"/>
      <c r="R509" s="188"/>
      <c r="AB509" s="189"/>
      <c r="AC509" s="189"/>
      <c r="AD509" s="189"/>
      <c r="AE509" s="189"/>
      <c r="AF509" s="189"/>
      <c r="AG509" s="189"/>
      <c r="AH509" s="189"/>
      <c r="AI509" s="189"/>
      <c r="AJ509" s="189"/>
      <c r="AK509" s="189"/>
      <c r="AL509" s="189"/>
      <c r="AM509" s="189"/>
      <c r="AN509" s="189"/>
      <c r="AO509" s="189"/>
      <c r="AP509" s="189"/>
      <c r="AQ509" s="189"/>
      <c r="AR509" s="189"/>
      <c r="AS509" s="189"/>
      <c r="AT509" s="189"/>
      <c r="AU509" s="189"/>
      <c r="AV509" s="189"/>
      <c r="AW509" s="189"/>
      <c r="AX509" s="189"/>
      <c r="AY509" s="189"/>
      <c r="AZ509" s="189"/>
      <c r="BA509" s="189"/>
      <c r="BB509" s="189"/>
      <c r="BC509" s="189"/>
      <c r="BD509" s="189"/>
      <c r="BE509" s="189"/>
      <c r="BF509" s="189"/>
      <c r="BG509" s="189"/>
      <c r="BH509" s="189"/>
      <c r="BI509" s="189"/>
      <c r="BJ509" s="189"/>
      <c r="BK509" s="189"/>
      <c r="BL509" s="189"/>
      <c r="BM509" s="189"/>
      <c r="BN509" s="189"/>
      <c r="BO509" s="189"/>
      <c r="BP509" s="189"/>
      <c r="BQ509" s="189"/>
      <c r="BR509" s="189"/>
      <c r="BS509" s="189"/>
      <c r="BT509" s="189"/>
      <c r="BU509" s="189"/>
      <c r="BV509" s="189"/>
      <c r="BW509" s="189"/>
      <c r="BX509" s="189"/>
      <c r="BY509" s="189"/>
      <c r="BZ509" s="189"/>
      <c r="CA509" s="189"/>
      <c r="CB509" s="189"/>
      <c r="CC509" s="189"/>
      <c r="CD509" s="189"/>
      <c r="CE509" s="189"/>
      <c r="CF509" s="189"/>
      <c r="CG509" s="189"/>
      <c r="CH509" s="189"/>
      <c r="CI509" s="189"/>
      <c r="CJ509" s="189"/>
      <c r="CK509" s="189"/>
      <c r="CL509" s="189"/>
      <c r="CM509" s="189"/>
      <c r="CN509" s="189"/>
      <c r="CO509" s="189"/>
      <c r="CP509" s="189"/>
      <c r="CQ509" s="189"/>
      <c r="CR509" s="189"/>
      <c r="CS509" s="189"/>
      <c r="CT509" s="189"/>
      <c r="CU509" s="189"/>
      <c r="CV509" s="189"/>
      <c r="CW509" s="189"/>
      <c r="CX509" s="189"/>
      <c r="CY509" s="189"/>
      <c r="CZ509" s="189"/>
      <c r="DA509" s="189"/>
      <c r="DB509" s="189"/>
      <c r="DC509" s="189"/>
      <c r="DD509" s="189"/>
      <c r="DE509" s="189"/>
      <c r="DF509" s="189"/>
      <c r="DG509" s="189"/>
      <c r="DH509" s="189"/>
      <c r="DI509" s="189"/>
      <c r="DJ509" s="189"/>
      <c r="DK509" s="189"/>
      <c r="DL509" s="189"/>
      <c r="DM509" s="189"/>
      <c r="DN509" s="189"/>
      <c r="DO509" s="189"/>
      <c r="DP509" s="189"/>
      <c r="DQ509" s="189"/>
      <c r="DR509" s="189"/>
      <c r="DS509" s="189"/>
      <c r="DT509" s="189"/>
      <c r="DU509" s="189"/>
      <c r="DV509" s="189"/>
      <c r="DW509" s="189"/>
      <c r="DX509" s="189"/>
      <c r="DY509" s="189"/>
      <c r="DZ509" s="189"/>
      <c r="EA509" s="189"/>
      <c r="EB509" s="189"/>
      <c r="EC509" s="189"/>
      <c r="ED509" s="189"/>
      <c r="EE509" s="189"/>
      <c r="EF509" s="189"/>
      <c r="EG509" s="189"/>
      <c r="EH509" s="189"/>
      <c r="EI509" s="189"/>
      <c r="EJ509" s="189"/>
      <c r="EK509" s="189"/>
      <c r="EL509" s="189"/>
      <c r="EM509" s="189"/>
      <c r="EN509" s="189"/>
      <c r="EO509" s="189"/>
      <c r="EP509" s="189"/>
      <c r="EQ509" s="189"/>
      <c r="ER509" s="189"/>
      <c r="ES509" s="189"/>
      <c r="ET509" s="189"/>
      <c r="EU509" s="189"/>
      <c r="EV509" s="189"/>
      <c r="EW509" s="189"/>
      <c r="EX509" s="189"/>
      <c r="EY509" s="189"/>
      <c r="EZ509" s="189"/>
      <c r="FA509" s="189"/>
      <c r="FB509" s="189"/>
      <c r="FC509" s="189"/>
      <c r="FD509" s="189"/>
      <c r="FE509" s="189"/>
      <c r="FF509" s="189"/>
      <c r="FG509" s="189"/>
      <c r="FH509" s="189"/>
      <c r="FI509" s="189"/>
      <c r="FJ509" s="189"/>
      <c r="FK509" s="189"/>
      <c r="FL509" s="189"/>
      <c r="FM509" s="189"/>
      <c r="FN509" s="189"/>
      <c r="FO509" s="189"/>
      <c r="FP509" s="189"/>
      <c r="FQ509" s="189"/>
      <c r="FR509" s="189"/>
      <c r="FS509" s="189"/>
      <c r="FT509" s="189"/>
      <c r="FU509" s="189"/>
      <c r="FV509" s="189"/>
      <c r="FW509" s="189"/>
      <c r="FX509" s="189"/>
      <c r="FY509" s="189"/>
      <c r="FZ509" s="189"/>
      <c r="GA509" s="189"/>
      <c r="GB509" s="189"/>
      <c r="GC509" s="189"/>
      <c r="GD509" s="189"/>
      <c r="GE509" s="189"/>
      <c r="GF509" s="189"/>
      <c r="GG509" s="189"/>
      <c r="GH509" s="189"/>
      <c r="GI509" s="189"/>
      <c r="GJ509" s="189"/>
      <c r="GK509" s="189"/>
      <c r="GL509" s="189"/>
      <c r="GM509" s="189"/>
      <c r="GN509" s="189"/>
      <c r="GO509" s="189"/>
      <c r="GP509" s="189"/>
      <c r="GQ509" s="189"/>
      <c r="GR509" s="189"/>
      <c r="GS509" s="189"/>
      <c r="GT509" s="189"/>
      <c r="GU509" s="189"/>
      <c r="GV509" s="189"/>
      <c r="GW509" s="189"/>
      <c r="GX509" s="189"/>
      <c r="GY509" s="189"/>
      <c r="GZ509" s="189"/>
      <c r="HA509" s="189"/>
      <c r="HB509" s="189"/>
      <c r="HC509" s="189"/>
      <c r="HD509" s="189"/>
      <c r="HE509" s="189"/>
      <c r="HF509" s="189"/>
      <c r="HG509" s="189"/>
      <c r="HH509" s="189"/>
      <c r="HI509" s="189"/>
      <c r="HJ509" s="189"/>
      <c r="HK509" s="189"/>
      <c r="HL509" s="189"/>
      <c r="HM509" s="189"/>
      <c r="HN509" s="189"/>
      <c r="HO509" s="189"/>
      <c r="HP509" s="189"/>
      <c r="HQ509" s="189"/>
      <c r="HR509" s="189"/>
      <c r="HS509" s="189"/>
      <c r="HT509" s="189"/>
      <c r="HU509" s="189"/>
      <c r="HV509" s="189"/>
      <c r="HW509" s="189"/>
      <c r="HX509" s="189"/>
      <c r="HY509" s="189"/>
      <c r="HZ509" s="189"/>
      <c r="IA509" s="189"/>
      <c r="IB509" s="189"/>
      <c r="IC509" s="189"/>
      <c r="ID509" s="189"/>
      <c r="IE509" s="189"/>
      <c r="IF509" s="189"/>
      <c r="IG509" s="189"/>
      <c r="IH509" s="189"/>
      <c r="II509" s="189"/>
      <c r="IJ509" s="189"/>
      <c r="IK509" s="189"/>
      <c r="IL509" s="189"/>
      <c r="IM509" s="189"/>
    </row>
    <row r="510" spans="1:247" customFormat="1" ht="13.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</row>
    <row r="511" spans="1:247" customFormat="1" ht="27" hidden="1" customHeight="1" x14ac:dyDescent="0.25">
      <c r="A511" s="284" t="s">
        <v>399</v>
      </c>
      <c r="B511" s="285"/>
      <c r="C511" s="285"/>
      <c r="D511" s="285"/>
      <c r="E511" s="285"/>
      <c r="F511" s="285"/>
      <c r="G511" s="285"/>
      <c r="H511" s="285"/>
      <c r="I511" s="285"/>
      <c r="J511" s="285"/>
      <c r="K511" s="285"/>
      <c r="L511" s="285"/>
      <c r="M511" s="285"/>
      <c r="N511" s="285"/>
      <c r="O511" s="285"/>
      <c r="P511" s="285"/>
    </row>
    <row r="512" spans="1:247" customFormat="1" ht="16.5" hidden="1" customHeight="1" x14ac:dyDescent="0.25">
      <c r="A512" s="284" t="s">
        <v>400</v>
      </c>
      <c r="B512" s="284"/>
      <c r="C512" s="284"/>
      <c r="D512" s="284"/>
      <c r="E512" s="284"/>
      <c r="F512" s="284"/>
      <c r="G512" s="284"/>
      <c r="H512" s="284"/>
      <c r="I512" s="284"/>
      <c r="J512" s="284"/>
      <c r="K512" s="284"/>
      <c r="L512" s="284"/>
      <c r="M512" s="284"/>
      <c r="N512" s="284"/>
      <c r="O512" s="284"/>
      <c r="P512" s="284"/>
    </row>
    <row r="513" spans="1:16" customFormat="1" ht="14.25" hidden="1" customHeight="1" x14ac:dyDescent="0.25">
      <c r="A513" s="284" t="s">
        <v>401</v>
      </c>
      <c r="B513" s="284"/>
      <c r="C513" s="284"/>
      <c r="D513" s="284"/>
      <c r="E513" s="284"/>
      <c r="F513" s="284"/>
      <c r="G513" s="284"/>
      <c r="H513" s="284"/>
      <c r="I513" s="284"/>
      <c r="J513" s="284"/>
      <c r="K513" s="284"/>
      <c r="L513" s="284"/>
      <c r="M513" s="284"/>
      <c r="N513" s="284"/>
      <c r="O513" s="284"/>
      <c r="P513" s="284"/>
    </row>
    <row r="514" spans="1:16" ht="11.25" hidden="1" customHeight="1" x14ac:dyDescent="0.2"/>
    <row r="515" spans="1:16" customFormat="1" ht="15" x14ac:dyDescent="0.25">
      <c r="A515" s="52"/>
    </row>
    <row r="516" spans="1:16" customFormat="1" ht="15" x14ac:dyDescent="0.25">
      <c r="A516" s="52"/>
    </row>
    <row r="517" spans="1:16" customFormat="1" ht="15" x14ac:dyDescent="0.25">
      <c r="A517" s="52"/>
    </row>
    <row r="518" spans="1:16" customFormat="1" ht="15" x14ac:dyDescent="0.25">
      <c r="A518" s="52"/>
    </row>
    <row r="519" spans="1:16" customFormat="1" ht="15" x14ac:dyDescent="0.25">
      <c r="A519" s="52"/>
    </row>
    <row r="520" spans="1:16" customFormat="1" ht="15" x14ac:dyDescent="0.25">
      <c r="A520" s="52"/>
    </row>
    <row r="521" spans="1:16" customFormat="1" ht="15" x14ac:dyDescent="0.25">
      <c r="A521" s="52"/>
    </row>
    <row r="522" spans="1:16" customFormat="1" ht="15" x14ac:dyDescent="0.25">
      <c r="A522" s="52"/>
    </row>
    <row r="523" spans="1:16" customFormat="1" ht="15" x14ac:dyDescent="0.25">
      <c r="A523" s="52"/>
    </row>
    <row r="524" spans="1:16" customFormat="1" ht="15" x14ac:dyDescent="0.25">
      <c r="A524" s="52"/>
    </row>
    <row r="525" spans="1:16" customFormat="1" ht="15" x14ac:dyDescent="0.25">
      <c r="A525" s="52"/>
    </row>
    <row r="526" spans="1:16" customFormat="1" ht="15" x14ac:dyDescent="0.25">
      <c r="A526" s="52"/>
    </row>
    <row r="527" spans="1:16" customFormat="1" ht="15" x14ac:dyDescent="0.25">
      <c r="A527" s="52"/>
    </row>
    <row r="528" spans="1:16" customFormat="1" ht="15" x14ac:dyDescent="0.25">
      <c r="A528" s="52"/>
    </row>
    <row r="529" spans="1:1" customFormat="1" ht="15" x14ac:dyDescent="0.25">
      <c r="A529" s="52"/>
    </row>
    <row r="530" spans="1:1" customFormat="1" ht="15" x14ac:dyDescent="0.25">
      <c r="A530" s="52"/>
    </row>
    <row r="531" spans="1:1" customFormat="1" ht="15" x14ac:dyDescent="0.25">
      <c r="A531" s="52"/>
    </row>
    <row r="532" spans="1:1" customFormat="1" ht="15" x14ac:dyDescent="0.25">
      <c r="A532" s="52"/>
    </row>
    <row r="533" spans="1:1" customFormat="1" ht="15" x14ac:dyDescent="0.25">
      <c r="A533" s="52"/>
    </row>
    <row r="534" spans="1:1" customFormat="1" ht="15" x14ac:dyDescent="0.25">
      <c r="A534" s="52"/>
    </row>
    <row r="535" spans="1:1" customFormat="1" ht="15" x14ac:dyDescent="0.25">
      <c r="A535" s="52"/>
    </row>
    <row r="536" spans="1:1" customFormat="1" ht="15" x14ac:dyDescent="0.25">
      <c r="A536" s="52"/>
    </row>
    <row r="537" spans="1:1" customFormat="1" ht="15" x14ac:dyDescent="0.25">
      <c r="A537" s="52"/>
    </row>
    <row r="538" spans="1:1" customFormat="1" ht="15" x14ac:dyDescent="0.25">
      <c r="A538" s="52"/>
    </row>
    <row r="539" spans="1:1" customFormat="1" ht="15" x14ac:dyDescent="0.25">
      <c r="A539" s="52"/>
    </row>
    <row r="540" spans="1:1" customFormat="1" ht="15" x14ac:dyDescent="0.25">
      <c r="A540" s="52"/>
    </row>
    <row r="541" spans="1:1" customFormat="1" ht="15" x14ac:dyDescent="0.25">
      <c r="A541" s="52"/>
    </row>
    <row r="542" spans="1:1" customFormat="1" ht="15" x14ac:dyDescent="0.25">
      <c r="A542" s="52"/>
    </row>
    <row r="543" spans="1:1" customFormat="1" ht="15" x14ac:dyDescent="0.25">
      <c r="A543" s="52"/>
    </row>
    <row r="544" spans="1:1" customFormat="1" ht="15" x14ac:dyDescent="0.25">
      <c r="A544" s="52"/>
    </row>
    <row r="545" spans="1:1" customFormat="1" ht="15" x14ac:dyDescent="0.25">
      <c r="A545" s="52"/>
    </row>
    <row r="546" spans="1:1" customFormat="1" ht="15" x14ac:dyDescent="0.25">
      <c r="A546" s="52"/>
    </row>
    <row r="547" spans="1:1" customFormat="1" ht="15" x14ac:dyDescent="0.25">
      <c r="A547" s="52"/>
    </row>
  </sheetData>
  <mergeCells count="50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1:O61"/>
    <mergeCell ref="C62:O62"/>
    <mergeCell ref="C63:O63"/>
    <mergeCell ref="C64:O64"/>
    <mergeCell ref="C65:O65"/>
    <mergeCell ref="C66:O66"/>
    <mergeCell ref="C54:G54"/>
    <mergeCell ref="C55:G55"/>
    <mergeCell ref="C57:O57"/>
    <mergeCell ref="C58:O58"/>
    <mergeCell ref="C59:O59"/>
    <mergeCell ref="C60:O60"/>
    <mergeCell ref="C73:G73"/>
    <mergeCell ref="C74:G74"/>
    <mergeCell ref="C75:G75"/>
    <mergeCell ref="C76:G76"/>
    <mergeCell ref="C77:G77"/>
    <mergeCell ref="C78:G78"/>
    <mergeCell ref="C67:O67"/>
    <mergeCell ref="C68:O68"/>
    <mergeCell ref="C69:O69"/>
    <mergeCell ref="C70:O70"/>
    <mergeCell ref="C71:J71"/>
    <mergeCell ref="A72:P72"/>
    <mergeCell ref="C85:G85"/>
    <mergeCell ref="C86:G86"/>
    <mergeCell ref="C87:G87"/>
    <mergeCell ref="C88:G88"/>
    <mergeCell ref="C89:G89"/>
    <mergeCell ref="C90:G90"/>
    <mergeCell ref="C79:G79"/>
    <mergeCell ref="C80:G80"/>
    <mergeCell ref="C81:G81"/>
    <mergeCell ref="C82:G82"/>
    <mergeCell ref="C83:G83"/>
    <mergeCell ref="C84:G84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C144:G144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205:G205"/>
    <mergeCell ref="C206:G206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218:O218"/>
    <mergeCell ref="C219:O219"/>
    <mergeCell ref="C220:O220"/>
    <mergeCell ref="C221:O221"/>
    <mergeCell ref="C222:O222"/>
    <mergeCell ref="C223:O223"/>
    <mergeCell ref="C212:O212"/>
    <mergeCell ref="C213:O213"/>
    <mergeCell ref="C214:O214"/>
    <mergeCell ref="C215:O215"/>
    <mergeCell ref="C216:O216"/>
    <mergeCell ref="C217:O217"/>
    <mergeCell ref="C230:O230"/>
    <mergeCell ref="C231:O231"/>
    <mergeCell ref="C232:J232"/>
    <mergeCell ref="C233:J233"/>
    <mergeCell ref="A234:P234"/>
    <mergeCell ref="C235:G235"/>
    <mergeCell ref="C224:O224"/>
    <mergeCell ref="C225:O225"/>
    <mergeCell ref="C226:O226"/>
    <mergeCell ref="C227:O227"/>
    <mergeCell ref="C228:O228"/>
    <mergeCell ref="C229:O229"/>
    <mergeCell ref="C242:G242"/>
    <mergeCell ref="C243:G243"/>
    <mergeCell ref="C244:G244"/>
    <mergeCell ref="C245:G245"/>
    <mergeCell ref="C246:G246"/>
    <mergeCell ref="C247:G247"/>
    <mergeCell ref="C236:G236"/>
    <mergeCell ref="C237:G237"/>
    <mergeCell ref="C238:G238"/>
    <mergeCell ref="C239:G239"/>
    <mergeCell ref="C240:G240"/>
    <mergeCell ref="C241:G241"/>
    <mergeCell ref="C254:G254"/>
    <mergeCell ref="C255:G255"/>
    <mergeCell ref="C256:G256"/>
    <mergeCell ref="C257:G257"/>
    <mergeCell ref="C258:G258"/>
    <mergeCell ref="C259:G259"/>
    <mergeCell ref="C248:G248"/>
    <mergeCell ref="C249:G249"/>
    <mergeCell ref="C250:G250"/>
    <mergeCell ref="C251:G251"/>
    <mergeCell ref="C252:G252"/>
    <mergeCell ref="C253:G253"/>
    <mergeCell ref="C266:G266"/>
    <mergeCell ref="C267:G267"/>
    <mergeCell ref="C268:G268"/>
    <mergeCell ref="C269:G269"/>
    <mergeCell ref="C270:G270"/>
    <mergeCell ref="C271:G271"/>
    <mergeCell ref="C260:G260"/>
    <mergeCell ref="C261:G261"/>
    <mergeCell ref="C262:G262"/>
    <mergeCell ref="C263:G263"/>
    <mergeCell ref="C264:G264"/>
    <mergeCell ref="C265:G265"/>
    <mergeCell ref="C278:G278"/>
    <mergeCell ref="C279:G279"/>
    <mergeCell ref="C280:G280"/>
    <mergeCell ref="C281:G281"/>
    <mergeCell ref="C282:G282"/>
    <mergeCell ref="C283:G283"/>
    <mergeCell ref="C272:G272"/>
    <mergeCell ref="C273:G273"/>
    <mergeCell ref="C274:G274"/>
    <mergeCell ref="C275:G275"/>
    <mergeCell ref="C276:G276"/>
    <mergeCell ref="C277:G277"/>
    <mergeCell ref="C290:G290"/>
    <mergeCell ref="C291:G291"/>
    <mergeCell ref="C292:G292"/>
    <mergeCell ref="C293:G293"/>
    <mergeCell ref="C294:G294"/>
    <mergeCell ref="C295:G295"/>
    <mergeCell ref="C284:G284"/>
    <mergeCell ref="C285:G285"/>
    <mergeCell ref="C286:G286"/>
    <mergeCell ref="C287:G287"/>
    <mergeCell ref="C288:G288"/>
    <mergeCell ref="C289:G289"/>
    <mergeCell ref="C302:G302"/>
    <mergeCell ref="C303:G303"/>
    <mergeCell ref="C304:G304"/>
    <mergeCell ref="C305:G305"/>
    <mergeCell ref="C306:G306"/>
    <mergeCell ref="C307:G307"/>
    <mergeCell ref="C296:G296"/>
    <mergeCell ref="C297:G297"/>
    <mergeCell ref="C298:G298"/>
    <mergeCell ref="C299:G299"/>
    <mergeCell ref="C300:G300"/>
    <mergeCell ref="C301:G301"/>
    <mergeCell ref="C314:G314"/>
    <mergeCell ref="C315:G315"/>
    <mergeCell ref="C316:G316"/>
    <mergeCell ref="C317:G317"/>
    <mergeCell ref="C318:G318"/>
    <mergeCell ref="C319:G319"/>
    <mergeCell ref="C308:G308"/>
    <mergeCell ref="C309:G309"/>
    <mergeCell ref="C310:G310"/>
    <mergeCell ref="C311:G311"/>
    <mergeCell ref="C312:G312"/>
    <mergeCell ref="C313:G313"/>
    <mergeCell ref="C327:O327"/>
    <mergeCell ref="C328:O328"/>
    <mergeCell ref="C329:O329"/>
    <mergeCell ref="C330:O330"/>
    <mergeCell ref="C331:O331"/>
    <mergeCell ref="C332:O332"/>
    <mergeCell ref="C321:O321"/>
    <mergeCell ref="C322:O322"/>
    <mergeCell ref="C323:O323"/>
    <mergeCell ref="C324:O324"/>
    <mergeCell ref="C325:O325"/>
    <mergeCell ref="C326:O326"/>
    <mergeCell ref="C339:O339"/>
    <mergeCell ref="C340:O340"/>
    <mergeCell ref="C341:J341"/>
    <mergeCell ref="C342:J342"/>
    <mergeCell ref="A343:P343"/>
    <mergeCell ref="C344:G344"/>
    <mergeCell ref="C333:O333"/>
    <mergeCell ref="C334:O334"/>
    <mergeCell ref="C335:O335"/>
    <mergeCell ref="C336:O336"/>
    <mergeCell ref="C337:O337"/>
    <mergeCell ref="C338:O338"/>
    <mergeCell ref="C351:G351"/>
    <mergeCell ref="C352:G352"/>
    <mergeCell ref="C353:G353"/>
    <mergeCell ref="C354:G354"/>
    <mergeCell ref="C355:G355"/>
    <mergeCell ref="C357:O357"/>
    <mergeCell ref="C345:G345"/>
    <mergeCell ref="C346:G346"/>
    <mergeCell ref="C347:G347"/>
    <mergeCell ref="C348:G348"/>
    <mergeCell ref="C349:G349"/>
    <mergeCell ref="C350:G350"/>
    <mergeCell ref="C364:O364"/>
    <mergeCell ref="A365:P365"/>
    <mergeCell ref="C366:G366"/>
    <mergeCell ref="C367:G367"/>
    <mergeCell ref="C368:G368"/>
    <mergeCell ref="C369:G369"/>
    <mergeCell ref="C358:O358"/>
    <mergeCell ref="C359:O359"/>
    <mergeCell ref="C360:O360"/>
    <mergeCell ref="C361:O361"/>
    <mergeCell ref="C362:O362"/>
    <mergeCell ref="C363:O363"/>
    <mergeCell ref="C376:G376"/>
    <mergeCell ref="C377:G377"/>
    <mergeCell ref="C378:G378"/>
    <mergeCell ref="C379:G379"/>
    <mergeCell ref="C380:G380"/>
    <mergeCell ref="C381:G381"/>
    <mergeCell ref="C370:G370"/>
    <mergeCell ref="C371:G371"/>
    <mergeCell ref="C372:G372"/>
    <mergeCell ref="C373:G373"/>
    <mergeCell ref="C374:G374"/>
    <mergeCell ref="C375:G375"/>
    <mergeCell ref="C388:G388"/>
    <mergeCell ref="C389:G389"/>
    <mergeCell ref="C390:G390"/>
    <mergeCell ref="C391:G391"/>
    <mergeCell ref="C392:G392"/>
    <mergeCell ref="C393:G393"/>
    <mergeCell ref="C382:G382"/>
    <mergeCell ref="C383:G383"/>
    <mergeCell ref="C384:G384"/>
    <mergeCell ref="C385:G385"/>
    <mergeCell ref="C386:G386"/>
    <mergeCell ref="C387:G387"/>
    <mergeCell ref="C400:G400"/>
    <mergeCell ref="C401:G401"/>
    <mergeCell ref="C402:G402"/>
    <mergeCell ref="C403:G403"/>
    <mergeCell ref="C404:G404"/>
    <mergeCell ref="C405:G405"/>
    <mergeCell ref="C394:G394"/>
    <mergeCell ref="C395:G395"/>
    <mergeCell ref="C396:G396"/>
    <mergeCell ref="C397:G397"/>
    <mergeCell ref="C398:G398"/>
    <mergeCell ref="C399:G399"/>
    <mergeCell ref="C412:G412"/>
    <mergeCell ref="C413:G413"/>
    <mergeCell ref="C414:G414"/>
    <mergeCell ref="C415:G415"/>
    <mergeCell ref="C416:G416"/>
    <mergeCell ref="C417:G417"/>
    <mergeCell ref="C406:G406"/>
    <mergeCell ref="C407:G407"/>
    <mergeCell ref="C408:G408"/>
    <mergeCell ref="C409:G409"/>
    <mergeCell ref="C410:G410"/>
    <mergeCell ref="C411:G411"/>
    <mergeCell ref="C425:O425"/>
    <mergeCell ref="C426:O426"/>
    <mergeCell ref="C427:O427"/>
    <mergeCell ref="C428:O428"/>
    <mergeCell ref="C429:O429"/>
    <mergeCell ref="C430:O430"/>
    <mergeCell ref="C418:G418"/>
    <mergeCell ref="C420:O420"/>
    <mergeCell ref="C421:O421"/>
    <mergeCell ref="C422:O422"/>
    <mergeCell ref="C423:O423"/>
    <mergeCell ref="C424:O424"/>
    <mergeCell ref="C437:O437"/>
    <mergeCell ref="C438:O438"/>
    <mergeCell ref="C439:O439"/>
    <mergeCell ref="C440:O440"/>
    <mergeCell ref="C441:O441"/>
    <mergeCell ref="C442:O442"/>
    <mergeCell ref="C431:O431"/>
    <mergeCell ref="C432:O432"/>
    <mergeCell ref="C433:O433"/>
    <mergeCell ref="C434:O434"/>
    <mergeCell ref="C435:O435"/>
    <mergeCell ref="C436:O436"/>
    <mergeCell ref="C449:O449"/>
    <mergeCell ref="C450:G450"/>
    <mergeCell ref="C452:O452"/>
    <mergeCell ref="C453:O453"/>
    <mergeCell ref="C454:O454"/>
    <mergeCell ref="C455:O455"/>
    <mergeCell ref="C443:J443"/>
    <mergeCell ref="C444:J444"/>
    <mergeCell ref="C445:O445"/>
    <mergeCell ref="C446:O446"/>
    <mergeCell ref="C447:G447"/>
    <mergeCell ref="C448:O448"/>
    <mergeCell ref="C462:O462"/>
    <mergeCell ref="C463:O463"/>
    <mergeCell ref="C464:O464"/>
    <mergeCell ref="C465:O465"/>
    <mergeCell ref="C466:O466"/>
    <mergeCell ref="C467:O467"/>
    <mergeCell ref="C456:O456"/>
    <mergeCell ref="C457:O457"/>
    <mergeCell ref="C458:O458"/>
    <mergeCell ref="C459:O459"/>
    <mergeCell ref="C460:O460"/>
    <mergeCell ref="C461:O461"/>
    <mergeCell ref="C474:O474"/>
    <mergeCell ref="C475:O475"/>
    <mergeCell ref="C476:O476"/>
    <mergeCell ref="C477:O477"/>
    <mergeCell ref="C478:O478"/>
    <mergeCell ref="C479:O479"/>
    <mergeCell ref="C468:O468"/>
    <mergeCell ref="C469:O469"/>
    <mergeCell ref="C470:O470"/>
    <mergeCell ref="C471:O471"/>
    <mergeCell ref="C472:O472"/>
    <mergeCell ref="C473:O473"/>
    <mergeCell ref="C486:O486"/>
    <mergeCell ref="C487:O487"/>
    <mergeCell ref="C488:O488"/>
    <mergeCell ref="C489:O489"/>
    <mergeCell ref="C490:O490"/>
    <mergeCell ref="C491:O491"/>
    <mergeCell ref="C480:O480"/>
    <mergeCell ref="C481:O481"/>
    <mergeCell ref="C482:O482"/>
    <mergeCell ref="C483:O483"/>
    <mergeCell ref="C484:O484"/>
    <mergeCell ref="C485:O485"/>
    <mergeCell ref="C498:O498"/>
    <mergeCell ref="C499:O499"/>
    <mergeCell ref="C500:G500"/>
    <mergeCell ref="C501:O501"/>
    <mergeCell ref="C502:O502"/>
    <mergeCell ref="C503:G503"/>
    <mergeCell ref="C492:O492"/>
    <mergeCell ref="C493:O493"/>
    <mergeCell ref="C494:O494"/>
    <mergeCell ref="C495:O495"/>
    <mergeCell ref="C496:J496"/>
    <mergeCell ref="C497:J497"/>
    <mergeCell ref="A511:P511"/>
    <mergeCell ref="A512:P512"/>
    <mergeCell ref="A513:P513"/>
    <mergeCell ref="C506:H506"/>
    <mergeCell ref="I506:N506"/>
    <mergeCell ref="C507:N507"/>
    <mergeCell ref="C508:H508"/>
    <mergeCell ref="I508:N508"/>
    <mergeCell ref="C509:N509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2" manualBreakCount="2">
    <brk id="249" max="15" man="1"/>
    <brk id="50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AFDC6-7FE8-4437-B513-DF89E33D1FC7}">
  <sheetPr>
    <pageSetUpPr fitToPage="1"/>
  </sheetPr>
  <dimension ref="A1:IH273"/>
  <sheetViews>
    <sheetView topLeftCell="A36" workbookViewId="0">
      <selection activeCell="A41" sqref="A41:XFD47"/>
    </sheetView>
  </sheetViews>
  <sheetFormatPr defaultColWidth="9.140625" defaultRowHeight="11.25" customHeight="1" x14ac:dyDescent="0.2"/>
  <cols>
    <col min="1" max="1" width="9.7109375" style="190" customWidth="1"/>
    <col min="2" max="2" width="20.7109375" style="190" customWidth="1"/>
    <col min="3" max="3" width="10.7109375" style="190" customWidth="1"/>
    <col min="4" max="4" width="12.85546875" style="190" customWidth="1"/>
    <col min="5" max="5" width="10.42578125" style="190" customWidth="1"/>
    <col min="6" max="6" width="11.7109375" style="190" customWidth="1"/>
    <col min="7" max="7" width="6.140625" style="190" customWidth="1"/>
    <col min="8" max="8" width="9.28515625" style="190" customWidth="1"/>
    <col min="9" max="9" width="10.7109375" style="190" customWidth="1"/>
    <col min="10" max="10" width="12.42578125" style="190" customWidth="1"/>
    <col min="11" max="11" width="13.28515625" style="190" customWidth="1"/>
    <col min="12" max="12" width="17" style="190" customWidth="1"/>
    <col min="13" max="13" width="11.5703125" style="190" customWidth="1"/>
    <col min="14" max="14" width="17" style="190" customWidth="1"/>
    <col min="15" max="15" width="12.85546875" style="190" customWidth="1"/>
    <col min="16" max="16" width="17" style="190" customWidth="1"/>
    <col min="17" max="17" width="75.28515625" style="58" hidden="1" customWidth="1"/>
    <col min="18" max="18" width="126.5703125" style="58" hidden="1" customWidth="1"/>
    <col min="19" max="27" width="9.140625" style="190"/>
    <col min="28" max="33" width="76.140625" style="135" hidden="1" customWidth="1"/>
    <col min="34" max="43" width="127.28515625" style="135" hidden="1" customWidth="1"/>
    <col min="44" max="49" width="76.140625" style="135" hidden="1" customWidth="1"/>
    <col min="50" max="59" width="127.28515625" style="135" hidden="1" customWidth="1"/>
    <col min="60" max="65" width="76.140625" style="135" hidden="1" customWidth="1"/>
    <col min="66" max="75" width="127.28515625" style="135" hidden="1" customWidth="1"/>
    <col min="76" max="81" width="76.140625" style="135" hidden="1" customWidth="1"/>
    <col min="82" max="91" width="127.28515625" style="135" hidden="1" customWidth="1"/>
    <col min="92" max="97" width="76.140625" style="135" hidden="1" customWidth="1"/>
    <col min="98" max="107" width="127.28515625" style="135" hidden="1" customWidth="1"/>
    <col min="108" max="113" width="76.140625" style="135" hidden="1" customWidth="1"/>
    <col min="114" max="123" width="127.28515625" style="135" hidden="1" customWidth="1"/>
    <col min="124" max="129" width="76.140625" style="135" hidden="1" customWidth="1"/>
    <col min="130" max="139" width="127.28515625" style="135" hidden="1" customWidth="1"/>
    <col min="140" max="187" width="203.42578125" style="135" hidden="1" customWidth="1"/>
    <col min="188" max="192" width="66.42578125" style="135" hidden="1" customWidth="1"/>
    <col min="193" max="196" width="45.7109375" style="135" hidden="1" customWidth="1"/>
    <col min="197" max="197" width="203.42578125" style="135" hidden="1" customWidth="1"/>
    <col min="198" max="210" width="51.85546875" style="135" hidden="1" customWidth="1"/>
    <col min="211" max="213" width="156" style="135" hidden="1" customWidth="1"/>
    <col min="214" max="214" width="84.28515625" style="135" hidden="1" customWidth="1"/>
    <col min="215" max="217" width="156" style="135" hidden="1" customWidth="1"/>
    <col min="218" max="218" width="84.28515625" style="135" hidden="1" customWidth="1"/>
    <col min="219" max="224" width="61.140625" style="135" hidden="1" customWidth="1"/>
    <col min="225" max="230" width="82" style="135" hidden="1" customWidth="1"/>
    <col min="231" max="236" width="61.140625" style="135" hidden="1" customWidth="1"/>
    <col min="237" max="242" width="82" style="135" hidden="1" customWidth="1"/>
    <col min="243" max="16384" width="9.140625" style="190"/>
  </cols>
  <sheetData>
    <row r="1" spans="1:171" customFormat="1" ht="15" hidden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 t="s">
        <v>47</v>
      </c>
    </row>
    <row r="2" spans="1:171" customFormat="1" ht="11.25" hidden="1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P2" s="53" t="s">
        <v>48</v>
      </c>
    </row>
    <row r="3" spans="1:171" customFormat="1" ht="1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P3" s="53"/>
    </row>
    <row r="4" spans="1:171" customFormat="1" ht="12.75" hidden="1" customHeight="1" x14ac:dyDescent="0.25">
      <c r="A4" s="291" t="s">
        <v>49</v>
      </c>
      <c r="B4" s="291"/>
      <c r="C4" s="291"/>
      <c r="D4" s="291"/>
      <c r="E4" s="291"/>
      <c r="F4" s="291"/>
      <c r="G4" s="316" t="s">
        <v>50</v>
      </c>
      <c r="H4" s="316"/>
      <c r="I4" s="316"/>
      <c r="J4" s="316"/>
      <c r="K4" s="316"/>
      <c r="L4" s="316"/>
      <c r="M4" s="316"/>
      <c r="N4" s="316"/>
      <c r="O4" s="316"/>
      <c r="P4" s="316"/>
    </row>
    <row r="5" spans="1:171" customFormat="1" ht="56.25" hidden="1" customHeight="1" x14ac:dyDescent="0.25">
      <c r="A5" s="291" t="s">
        <v>51</v>
      </c>
      <c r="B5" s="291"/>
      <c r="C5" s="291"/>
      <c r="D5" s="291"/>
      <c r="E5" s="291"/>
      <c r="F5" s="291"/>
      <c r="G5" s="314" t="s">
        <v>52</v>
      </c>
      <c r="H5" s="314"/>
      <c r="I5" s="314"/>
      <c r="J5" s="314"/>
      <c r="K5" s="314"/>
      <c r="L5" s="314"/>
      <c r="M5" s="314"/>
      <c r="N5" s="314"/>
      <c r="O5" s="314"/>
      <c r="P5" s="314"/>
      <c r="AB5" s="55" t="s">
        <v>51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52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1" t="s">
        <v>53</v>
      </c>
      <c r="B6" s="291"/>
      <c r="C6" s="291"/>
      <c r="D6" s="291"/>
      <c r="E6" s="291"/>
      <c r="F6" s="291"/>
      <c r="G6" s="314" t="s">
        <v>54</v>
      </c>
      <c r="H6" s="314"/>
      <c r="I6" s="314"/>
      <c r="J6" s="314"/>
      <c r="K6" s="314"/>
      <c r="L6" s="314"/>
      <c r="M6" s="314"/>
      <c r="N6" s="314"/>
      <c r="O6" s="314"/>
      <c r="P6" s="314"/>
      <c r="AR6" s="55" t="s">
        <v>53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54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5" t="s">
        <v>55</v>
      </c>
      <c r="B7" s="315"/>
      <c r="C7" s="315"/>
      <c r="D7" s="315"/>
      <c r="E7" s="315"/>
      <c r="F7" s="315"/>
      <c r="G7" s="314" t="s">
        <v>56</v>
      </c>
      <c r="H7" s="314"/>
      <c r="I7" s="314"/>
      <c r="J7" s="314"/>
      <c r="K7" s="314"/>
      <c r="L7" s="314"/>
      <c r="M7" s="314"/>
      <c r="N7" s="314"/>
      <c r="O7" s="314"/>
      <c r="P7" s="314"/>
      <c r="Q7" s="56" t="s">
        <v>55</v>
      </c>
      <c r="R7" s="57" t="s">
        <v>56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55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56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1" t="s">
        <v>57</v>
      </c>
      <c r="B8" s="291"/>
      <c r="C8" s="291"/>
      <c r="D8" s="291"/>
      <c r="E8" s="291"/>
      <c r="F8" s="291"/>
      <c r="G8" s="314" t="s">
        <v>58</v>
      </c>
      <c r="H8" s="314"/>
      <c r="I8" s="314"/>
      <c r="J8" s="314"/>
      <c r="K8" s="314"/>
      <c r="L8" s="314"/>
      <c r="M8" s="314"/>
      <c r="N8" s="314"/>
      <c r="O8" s="314"/>
      <c r="P8" s="314"/>
      <c r="Q8" s="56" t="s">
        <v>57</v>
      </c>
      <c r="R8" s="57" t="s">
        <v>58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57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58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1" t="s">
        <v>59</v>
      </c>
      <c r="B9" s="291"/>
      <c r="C9" s="291"/>
      <c r="D9" s="291"/>
      <c r="E9" s="291"/>
      <c r="F9" s="291"/>
      <c r="G9" s="314"/>
      <c r="H9" s="314"/>
      <c r="I9" s="314"/>
      <c r="J9" s="314"/>
      <c r="K9" s="314"/>
      <c r="L9" s="314"/>
      <c r="M9" s="314"/>
      <c r="N9" s="314"/>
      <c r="O9" s="314"/>
      <c r="P9" s="314"/>
      <c r="CN9" s="55" t="s">
        <v>59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1" t="s">
        <v>60</v>
      </c>
      <c r="B10" s="291"/>
      <c r="C10" s="291"/>
      <c r="D10" s="291"/>
      <c r="E10" s="291"/>
      <c r="F10" s="291"/>
      <c r="G10" s="314" t="s">
        <v>61</v>
      </c>
      <c r="H10" s="314"/>
      <c r="I10" s="314"/>
      <c r="J10" s="314"/>
      <c r="K10" s="314"/>
      <c r="L10" s="314"/>
      <c r="M10" s="314"/>
      <c r="N10" s="314"/>
      <c r="O10" s="314"/>
      <c r="P10" s="314"/>
      <c r="R10" s="58" t="s">
        <v>61</v>
      </c>
      <c r="DD10" s="55" t="s">
        <v>60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61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1" t="s">
        <v>62</v>
      </c>
      <c r="B11" s="291"/>
      <c r="C11" s="291"/>
      <c r="D11" s="291"/>
      <c r="E11" s="291"/>
      <c r="F11" s="291"/>
      <c r="G11" s="314" t="s">
        <v>63</v>
      </c>
      <c r="H11" s="314"/>
      <c r="I11" s="314"/>
      <c r="J11" s="314"/>
      <c r="K11" s="314"/>
      <c r="L11" s="314"/>
      <c r="M11" s="314"/>
      <c r="N11" s="314"/>
      <c r="O11" s="314"/>
      <c r="P11" s="314"/>
      <c r="R11" s="58" t="s">
        <v>63</v>
      </c>
      <c r="DT11" s="55" t="s">
        <v>62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63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59"/>
      <c r="B12" s="54"/>
      <c r="C12" s="54"/>
      <c r="D12" s="54"/>
      <c r="E12" s="54"/>
      <c r="F12" s="60"/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71" customFormat="1" ht="15" x14ac:dyDescent="0.25">
      <c r="A13" s="310" t="s">
        <v>11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EJ13" s="55" t="s">
        <v>11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1" t="s">
        <v>12</v>
      </c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</row>
    <row r="15" spans="1:171" customFormat="1" ht="6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71" customFormat="1" ht="15" hidden="1" x14ac:dyDescent="0.25">
      <c r="A16" s="310"/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1" t="s">
        <v>64</v>
      </c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</row>
    <row r="18" spans="1:196" customFormat="1" ht="17.25" customHeight="1" x14ac:dyDescent="0.25">
      <c r="A18" s="312" t="s">
        <v>402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</row>
    <row r="19" spans="1:196" customFormat="1" ht="8.2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96" customFormat="1" ht="15" x14ac:dyDescent="0.25">
      <c r="A20" s="310" t="s">
        <v>403</v>
      </c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FP20" s="55" t="s">
        <v>403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1" t="s">
        <v>67</v>
      </c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</row>
    <row r="22" spans="1:196" customFormat="1" ht="12" customHeight="1" x14ac:dyDescent="0.25">
      <c r="A22" s="54" t="s">
        <v>68</v>
      </c>
      <c r="B22" s="64" t="s">
        <v>69</v>
      </c>
      <c r="C22" s="52" t="s">
        <v>70</v>
      </c>
      <c r="D22" s="52"/>
      <c r="E22" s="5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96" customFormat="1" ht="15" x14ac:dyDescent="0.25">
      <c r="A23" s="54" t="s">
        <v>71</v>
      </c>
      <c r="B23" s="313"/>
      <c r="C23" s="313"/>
      <c r="D23" s="313"/>
      <c r="E23" s="313"/>
      <c r="F23" s="313"/>
      <c r="G23" s="65"/>
      <c r="H23" s="65"/>
      <c r="I23" s="65"/>
      <c r="J23" s="65"/>
      <c r="K23" s="65"/>
      <c r="L23" s="65"/>
      <c r="M23" s="65"/>
      <c r="N23" s="65"/>
      <c r="O23" s="65"/>
      <c r="P23" s="65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4"/>
      <c r="B24" s="304" t="s">
        <v>72</v>
      </c>
      <c r="C24" s="304"/>
      <c r="D24" s="304"/>
      <c r="E24" s="304"/>
      <c r="F24" s="304"/>
      <c r="G24" s="66"/>
      <c r="H24" s="66"/>
      <c r="I24" s="66"/>
      <c r="J24" s="66"/>
      <c r="K24" s="66"/>
      <c r="L24" s="66"/>
      <c r="M24" s="66"/>
      <c r="N24" s="66"/>
      <c r="O24" s="67"/>
      <c r="P24" s="66"/>
    </row>
    <row r="25" spans="1:196" customFormat="1" ht="9.75" customHeight="1" x14ac:dyDescent="0.25">
      <c r="A25" s="54"/>
      <c r="B25" s="54"/>
      <c r="C25" s="54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6"/>
      <c r="P25" s="66"/>
    </row>
    <row r="26" spans="1:196" customFormat="1" ht="15" x14ac:dyDescent="0.25">
      <c r="A26" s="69" t="s">
        <v>73</v>
      </c>
      <c r="B26" s="70"/>
      <c r="C26" s="305" t="s">
        <v>74</v>
      </c>
      <c r="D26" s="305"/>
      <c r="E26" s="305"/>
      <c r="F26" s="305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74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4"/>
      <c r="B27" s="70"/>
      <c r="C27" s="71"/>
      <c r="D27" s="72"/>
      <c r="E27" s="72"/>
      <c r="F27" s="72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96" customFormat="1" ht="12" customHeight="1" x14ac:dyDescent="0.25">
      <c r="A28" s="69" t="s">
        <v>75</v>
      </c>
      <c r="B28" s="70"/>
      <c r="C28" s="74"/>
      <c r="D28" s="75">
        <v>23</v>
      </c>
      <c r="E28" s="76" t="s">
        <v>76</v>
      </c>
      <c r="G28" s="70"/>
      <c r="H28" s="70"/>
      <c r="I28" s="70"/>
      <c r="J28" s="70"/>
      <c r="K28" s="70"/>
      <c r="L28" s="70"/>
      <c r="M28" s="70"/>
      <c r="N28" s="77"/>
      <c r="O28" s="77"/>
      <c r="P28" s="70"/>
    </row>
    <row r="29" spans="1:196" customFormat="1" ht="12" customHeight="1" x14ac:dyDescent="0.25">
      <c r="A29" s="54"/>
      <c r="B29" s="78" t="s">
        <v>77</v>
      </c>
      <c r="C29" s="79"/>
      <c r="D29" s="80"/>
      <c r="E29" s="76"/>
      <c r="G29" s="70"/>
    </row>
    <row r="30" spans="1:196" customFormat="1" ht="12" customHeight="1" x14ac:dyDescent="0.25">
      <c r="A30" s="54"/>
      <c r="B30" s="81" t="s">
        <v>78</v>
      </c>
      <c r="C30" s="74"/>
      <c r="D30" s="75">
        <v>12.94</v>
      </c>
      <c r="E30" s="76" t="s">
        <v>76</v>
      </c>
      <c r="I30" s="70"/>
      <c r="K30" s="70" t="s">
        <v>79</v>
      </c>
      <c r="L30" s="70"/>
      <c r="M30" s="70"/>
      <c r="N30" s="82"/>
      <c r="O30" s="75">
        <v>2.52</v>
      </c>
      <c r="P30" s="76" t="s">
        <v>76</v>
      </c>
    </row>
    <row r="31" spans="1:196" customFormat="1" ht="12" customHeight="1" x14ac:dyDescent="0.25">
      <c r="A31" s="54"/>
      <c r="B31" s="81" t="s">
        <v>80</v>
      </c>
      <c r="C31" s="83"/>
      <c r="D31" s="84">
        <v>5.67</v>
      </c>
      <c r="E31" s="76" t="s">
        <v>76</v>
      </c>
      <c r="I31" s="70"/>
      <c r="K31" s="70" t="s">
        <v>81</v>
      </c>
      <c r="L31" s="70"/>
      <c r="M31" s="70"/>
      <c r="N31" s="82"/>
      <c r="O31" s="75">
        <v>0.62</v>
      </c>
      <c r="P31" s="76" t="s">
        <v>76</v>
      </c>
    </row>
    <row r="32" spans="1:196" customFormat="1" ht="12" customHeight="1" x14ac:dyDescent="0.25">
      <c r="A32" s="54"/>
      <c r="B32" s="81" t="s">
        <v>82</v>
      </c>
      <c r="C32" s="83"/>
      <c r="D32" s="84">
        <v>0</v>
      </c>
      <c r="E32" s="76" t="s">
        <v>76</v>
      </c>
      <c r="I32" s="70"/>
      <c r="K32" s="70" t="s">
        <v>83</v>
      </c>
      <c r="L32" s="70"/>
      <c r="M32" s="70"/>
      <c r="N32" s="85"/>
      <c r="O32" s="84">
        <v>7.37</v>
      </c>
      <c r="P32" s="86" t="s">
        <v>84</v>
      </c>
    </row>
    <row r="33" spans="1:206" customFormat="1" ht="12" customHeight="1" x14ac:dyDescent="0.25">
      <c r="A33" s="54"/>
      <c r="B33" s="81" t="s">
        <v>85</v>
      </c>
      <c r="C33" s="83"/>
      <c r="D33" s="75">
        <v>0</v>
      </c>
      <c r="E33" s="76" t="s">
        <v>76</v>
      </c>
      <c r="I33" s="70"/>
      <c r="K33" s="70" t="s">
        <v>86</v>
      </c>
      <c r="L33" s="70"/>
      <c r="M33" s="70"/>
      <c r="N33" s="85"/>
      <c r="O33" s="84">
        <v>1.52</v>
      </c>
      <c r="P33" s="86" t="s">
        <v>84</v>
      </c>
    </row>
    <row r="34" spans="1:206" customFormat="1" ht="9.75" customHeight="1" x14ac:dyDescent="0.25">
      <c r="A34" s="54"/>
      <c r="B34" s="70"/>
      <c r="D34" s="87"/>
      <c r="E34" s="76"/>
      <c r="H34" s="70"/>
      <c r="I34" s="70"/>
      <c r="J34" s="70"/>
      <c r="K34" s="70"/>
      <c r="L34" s="70"/>
      <c r="M34" s="70"/>
      <c r="N34" s="73"/>
      <c r="O34" s="73"/>
      <c r="P34" s="70"/>
    </row>
    <row r="35" spans="1:206" customFormat="1" ht="11.25" customHeight="1" x14ac:dyDescent="0.25">
      <c r="A35" s="306" t="s">
        <v>87</v>
      </c>
      <c r="B35" s="268" t="s">
        <v>88</v>
      </c>
      <c r="C35" s="271" t="s">
        <v>89</v>
      </c>
      <c r="D35" s="297"/>
      <c r="E35" s="297"/>
      <c r="F35" s="297"/>
      <c r="G35" s="298"/>
      <c r="H35" s="268" t="s">
        <v>90</v>
      </c>
      <c r="I35" s="268" t="s">
        <v>91</v>
      </c>
      <c r="J35" s="268"/>
      <c r="K35" s="268"/>
      <c r="L35" s="271" t="s">
        <v>92</v>
      </c>
      <c r="M35" s="297"/>
      <c r="N35" s="297"/>
      <c r="O35" s="297"/>
      <c r="P35" s="298"/>
    </row>
    <row r="36" spans="1:206" customFormat="1" ht="11.25" customHeight="1" x14ac:dyDescent="0.25">
      <c r="A36" s="306"/>
      <c r="B36" s="268"/>
      <c r="C36" s="307"/>
      <c r="D36" s="308"/>
      <c r="E36" s="308"/>
      <c r="F36" s="308"/>
      <c r="G36" s="309"/>
      <c r="H36" s="268"/>
      <c r="I36" s="268"/>
      <c r="J36" s="268"/>
      <c r="K36" s="268"/>
      <c r="L36" s="272"/>
      <c r="M36" s="299"/>
      <c r="N36" s="299"/>
      <c r="O36" s="299"/>
      <c r="P36" s="300"/>
    </row>
    <row r="37" spans="1:206" customFormat="1" ht="54" customHeight="1" x14ac:dyDescent="0.25">
      <c r="A37" s="306"/>
      <c r="B37" s="268"/>
      <c r="C37" s="272"/>
      <c r="D37" s="299"/>
      <c r="E37" s="299"/>
      <c r="F37" s="299"/>
      <c r="G37" s="300"/>
      <c r="H37" s="268"/>
      <c r="I37" s="88" t="s">
        <v>93</v>
      </c>
      <c r="J37" s="88" t="s">
        <v>94</v>
      </c>
      <c r="K37" s="88" t="s">
        <v>95</v>
      </c>
      <c r="L37" s="88" t="s">
        <v>96</v>
      </c>
      <c r="M37" s="88" t="s">
        <v>97</v>
      </c>
      <c r="N37" s="88" t="s">
        <v>98</v>
      </c>
      <c r="O37" s="88" t="s">
        <v>94</v>
      </c>
      <c r="P37" s="88" t="s">
        <v>99</v>
      </c>
    </row>
    <row r="38" spans="1:206" customFormat="1" ht="13.5" customHeight="1" x14ac:dyDescent="0.25">
      <c r="A38" s="89">
        <v>1</v>
      </c>
      <c r="B38" s="90">
        <v>2</v>
      </c>
      <c r="C38" s="301">
        <v>3</v>
      </c>
      <c r="D38" s="302"/>
      <c r="E38" s="302"/>
      <c r="F38" s="302"/>
      <c r="G38" s="303"/>
      <c r="H38" s="90">
        <v>4</v>
      </c>
      <c r="I38" s="90">
        <v>5</v>
      </c>
      <c r="J38" s="90">
        <v>6</v>
      </c>
      <c r="K38" s="90">
        <v>7</v>
      </c>
      <c r="L38" s="90">
        <v>8</v>
      </c>
      <c r="M38" s="90">
        <v>9</v>
      </c>
      <c r="N38" s="90">
        <v>10</v>
      </c>
      <c r="O38" s="90">
        <v>11</v>
      </c>
      <c r="P38" s="90">
        <v>12</v>
      </c>
    </row>
    <row r="39" spans="1:206" customFormat="1" ht="15" x14ac:dyDescent="0.25">
      <c r="A39" s="293" t="s">
        <v>404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5"/>
      <c r="GO39" s="91" t="s">
        <v>404</v>
      </c>
    </row>
    <row r="40" spans="1:206" customFormat="1" ht="23.25" x14ac:dyDescent="0.25">
      <c r="A40" s="92" t="s">
        <v>20</v>
      </c>
      <c r="B40" s="93" t="s">
        <v>405</v>
      </c>
      <c r="C40" s="292" t="s">
        <v>406</v>
      </c>
      <c r="D40" s="292"/>
      <c r="E40" s="292"/>
      <c r="F40" s="292"/>
      <c r="G40" s="292"/>
      <c r="H40" s="94" t="s">
        <v>192</v>
      </c>
      <c r="I40" s="95">
        <v>1</v>
      </c>
      <c r="J40" s="96">
        <v>1</v>
      </c>
      <c r="K40" s="96">
        <v>1</v>
      </c>
      <c r="L40" s="98"/>
      <c r="M40" s="95"/>
      <c r="N40" s="99"/>
      <c r="O40" s="95"/>
      <c r="P40" s="100"/>
      <c r="GO40" s="91"/>
      <c r="GP40" s="91" t="s">
        <v>406</v>
      </c>
      <c r="GQ40" s="91" t="s">
        <v>4</v>
      </c>
      <c r="GR40" s="91" t="s">
        <v>4</v>
      </c>
      <c r="GS40" s="91" t="s">
        <v>4</v>
      </c>
      <c r="GT40" s="91" t="s">
        <v>4</v>
      </c>
    </row>
    <row r="41" spans="1:206" customFormat="1" ht="15" hidden="1" x14ac:dyDescent="0.25">
      <c r="A41" s="101"/>
      <c r="B41" s="102" t="s">
        <v>20</v>
      </c>
      <c r="C41" s="291" t="s">
        <v>104</v>
      </c>
      <c r="D41" s="291"/>
      <c r="E41" s="291"/>
      <c r="F41" s="291"/>
      <c r="G41" s="291"/>
      <c r="H41" s="103" t="s">
        <v>105</v>
      </c>
      <c r="I41" s="104"/>
      <c r="J41" s="104"/>
      <c r="K41" s="105">
        <v>0.33750000000000002</v>
      </c>
      <c r="L41" s="106"/>
      <c r="M41" s="104"/>
      <c r="N41" s="106"/>
      <c r="O41" s="104"/>
      <c r="P41" s="143">
        <v>101.9</v>
      </c>
      <c r="GO41" s="91"/>
      <c r="GP41" s="91"/>
      <c r="GQ41" s="91"/>
      <c r="GR41" s="91"/>
      <c r="GS41" s="91"/>
      <c r="GT41" s="91"/>
      <c r="GU41" s="55" t="s">
        <v>104</v>
      </c>
    </row>
    <row r="42" spans="1:206" customFormat="1" ht="15" hidden="1" x14ac:dyDescent="0.25">
      <c r="A42" s="108"/>
      <c r="B42" s="102" t="s">
        <v>407</v>
      </c>
      <c r="C42" s="291" t="s">
        <v>408</v>
      </c>
      <c r="D42" s="291"/>
      <c r="E42" s="291"/>
      <c r="F42" s="291"/>
      <c r="G42" s="291"/>
      <c r="H42" s="103" t="s">
        <v>105</v>
      </c>
      <c r="I42" s="142">
        <v>0.25</v>
      </c>
      <c r="J42" s="142">
        <v>1.35</v>
      </c>
      <c r="K42" s="105">
        <v>0.33750000000000002</v>
      </c>
      <c r="L42" s="110"/>
      <c r="M42" s="111"/>
      <c r="N42" s="112">
        <v>301.92</v>
      </c>
      <c r="O42" s="104"/>
      <c r="P42" s="107">
        <v>101.9</v>
      </c>
      <c r="Q42" s="113"/>
      <c r="R42" s="113"/>
      <c r="GO42" s="91"/>
      <c r="GP42" s="91"/>
      <c r="GQ42" s="91"/>
      <c r="GR42" s="91"/>
      <c r="GS42" s="91"/>
      <c r="GT42" s="91"/>
      <c r="GU42" s="55"/>
      <c r="GV42" s="55" t="s">
        <v>408</v>
      </c>
    </row>
    <row r="43" spans="1:206" customFormat="1" ht="15" hidden="1" x14ac:dyDescent="0.25">
      <c r="A43" s="101"/>
      <c r="B43" s="102" t="s">
        <v>28</v>
      </c>
      <c r="C43" s="291" t="s">
        <v>142</v>
      </c>
      <c r="D43" s="291"/>
      <c r="E43" s="291"/>
      <c r="F43" s="291"/>
      <c r="G43" s="291"/>
      <c r="H43" s="103"/>
      <c r="I43" s="104"/>
      <c r="J43" s="104"/>
      <c r="K43" s="104"/>
      <c r="L43" s="106"/>
      <c r="M43" s="104"/>
      <c r="N43" s="106"/>
      <c r="O43" s="104"/>
      <c r="P43" s="143">
        <v>120.03</v>
      </c>
      <c r="GO43" s="91"/>
      <c r="GP43" s="91"/>
      <c r="GQ43" s="91"/>
      <c r="GR43" s="91"/>
      <c r="GS43" s="91"/>
      <c r="GT43" s="91"/>
      <c r="GU43" s="55" t="s">
        <v>142</v>
      </c>
      <c r="GV43" s="55"/>
    </row>
    <row r="44" spans="1:206" customFormat="1" ht="15" hidden="1" x14ac:dyDescent="0.25">
      <c r="A44" s="101"/>
      <c r="B44" s="102"/>
      <c r="C44" s="291" t="s">
        <v>143</v>
      </c>
      <c r="D44" s="291"/>
      <c r="E44" s="291"/>
      <c r="F44" s="291"/>
      <c r="G44" s="291"/>
      <c r="H44" s="103" t="s">
        <v>105</v>
      </c>
      <c r="I44" s="104"/>
      <c r="J44" s="104"/>
      <c r="K44" s="144">
        <v>0.189</v>
      </c>
      <c r="L44" s="106"/>
      <c r="M44" s="104"/>
      <c r="N44" s="106"/>
      <c r="O44" s="104"/>
      <c r="P44" s="143">
        <v>67.069999999999993</v>
      </c>
      <c r="GO44" s="91"/>
      <c r="GP44" s="91"/>
      <c r="GQ44" s="91"/>
      <c r="GR44" s="91"/>
      <c r="GS44" s="91"/>
      <c r="GT44" s="91"/>
      <c r="GU44" s="55" t="s">
        <v>143</v>
      </c>
      <c r="GV44" s="55"/>
    </row>
    <row r="45" spans="1:206" customFormat="1" ht="15" hidden="1" x14ac:dyDescent="0.25">
      <c r="A45" s="108"/>
      <c r="B45" s="102" t="s">
        <v>409</v>
      </c>
      <c r="C45" s="291" t="s">
        <v>410</v>
      </c>
      <c r="D45" s="291"/>
      <c r="E45" s="291"/>
      <c r="F45" s="291"/>
      <c r="G45" s="291"/>
      <c r="H45" s="103" t="s">
        <v>146</v>
      </c>
      <c r="I45" s="142">
        <v>0.14000000000000001</v>
      </c>
      <c r="J45" s="142">
        <v>1.35</v>
      </c>
      <c r="K45" s="144">
        <v>0.189</v>
      </c>
      <c r="L45" s="110"/>
      <c r="M45" s="111"/>
      <c r="N45" s="112">
        <v>15.41</v>
      </c>
      <c r="O45" s="104"/>
      <c r="P45" s="107">
        <v>2.91</v>
      </c>
      <c r="Q45" s="113"/>
      <c r="R45" s="113"/>
      <c r="GO45" s="91"/>
      <c r="GP45" s="91"/>
      <c r="GQ45" s="91"/>
      <c r="GR45" s="91"/>
      <c r="GS45" s="91"/>
      <c r="GT45" s="91"/>
      <c r="GU45" s="55"/>
      <c r="GV45" s="55" t="s">
        <v>410</v>
      </c>
    </row>
    <row r="46" spans="1:206" customFormat="1" ht="15" hidden="1" x14ac:dyDescent="0.25">
      <c r="A46" s="108"/>
      <c r="B46" s="102" t="s">
        <v>411</v>
      </c>
      <c r="C46" s="291" t="s">
        <v>412</v>
      </c>
      <c r="D46" s="291"/>
      <c r="E46" s="291"/>
      <c r="F46" s="291"/>
      <c r="G46" s="291"/>
      <c r="H46" s="103" t="s">
        <v>146</v>
      </c>
      <c r="I46" s="142">
        <v>0.14000000000000001</v>
      </c>
      <c r="J46" s="142">
        <v>1.35</v>
      </c>
      <c r="K46" s="144">
        <v>0.189</v>
      </c>
      <c r="L46" s="146">
        <v>487.94</v>
      </c>
      <c r="M46" s="147">
        <v>1.27</v>
      </c>
      <c r="N46" s="112">
        <v>619.67999999999995</v>
      </c>
      <c r="O46" s="104"/>
      <c r="P46" s="107">
        <v>117.12</v>
      </c>
      <c r="Q46" s="113"/>
      <c r="R46" s="113"/>
      <c r="GO46" s="91"/>
      <c r="GP46" s="91"/>
      <c r="GQ46" s="91"/>
      <c r="GR46" s="91"/>
      <c r="GS46" s="91"/>
      <c r="GT46" s="91"/>
      <c r="GU46" s="55"/>
      <c r="GV46" s="55" t="s">
        <v>412</v>
      </c>
    </row>
    <row r="47" spans="1:206" customFormat="1" ht="15" hidden="1" x14ac:dyDescent="0.25">
      <c r="A47" s="118"/>
      <c r="B47" s="102" t="s">
        <v>155</v>
      </c>
      <c r="C47" s="291" t="s">
        <v>156</v>
      </c>
      <c r="D47" s="291"/>
      <c r="E47" s="291"/>
      <c r="F47" s="291"/>
      <c r="G47" s="291"/>
      <c r="H47" s="103" t="s">
        <v>105</v>
      </c>
      <c r="I47" s="142">
        <v>0.14000000000000001</v>
      </c>
      <c r="J47" s="142">
        <v>1.35</v>
      </c>
      <c r="K47" s="144">
        <v>0.189</v>
      </c>
      <c r="L47" s="106"/>
      <c r="M47" s="104"/>
      <c r="N47" s="145">
        <v>354.89</v>
      </c>
      <c r="O47" s="104"/>
      <c r="P47" s="143">
        <v>67.069999999999993</v>
      </c>
      <c r="GO47" s="91"/>
      <c r="GP47" s="91"/>
      <c r="GQ47" s="91"/>
      <c r="GR47" s="91"/>
      <c r="GS47" s="91"/>
      <c r="GT47" s="91"/>
      <c r="GU47" s="55"/>
      <c r="GV47" s="55"/>
      <c r="GW47" s="55" t="s">
        <v>156</v>
      </c>
    </row>
    <row r="48" spans="1:206" customFormat="1" ht="15" x14ac:dyDescent="0.25">
      <c r="A48" s="114"/>
      <c r="B48" s="115"/>
      <c r="C48" s="290" t="s">
        <v>108</v>
      </c>
      <c r="D48" s="290"/>
      <c r="E48" s="290"/>
      <c r="F48" s="290"/>
      <c r="G48" s="290"/>
      <c r="H48" s="94"/>
      <c r="I48" s="95"/>
      <c r="J48" s="95"/>
      <c r="K48" s="95"/>
      <c r="L48" s="98"/>
      <c r="M48" s="95"/>
      <c r="N48" s="116"/>
      <c r="O48" s="95"/>
      <c r="P48" s="117">
        <v>289</v>
      </c>
      <c r="Q48" s="113"/>
      <c r="R48" s="113"/>
      <c r="GO48" s="91"/>
      <c r="GP48" s="91"/>
      <c r="GQ48" s="91"/>
      <c r="GR48" s="91"/>
      <c r="GS48" s="91"/>
      <c r="GT48" s="91"/>
      <c r="GU48" s="55"/>
      <c r="GV48" s="55"/>
      <c r="GW48" s="55"/>
      <c r="GX48" s="91" t="s">
        <v>108</v>
      </c>
    </row>
    <row r="49" spans="1:209" customFormat="1" ht="15" x14ac:dyDescent="0.25">
      <c r="A49" s="118"/>
      <c r="B49" s="102"/>
      <c r="C49" s="291" t="s">
        <v>109</v>
      </c>
      <c r="D49" s="291"/>
      <c r="E49" s="291"/>
      <c r="F49" s="291"/>
      <c r="G49" s="291"/>
      <c r="H49" s="103"/>
      <c r="I49" s="104"/>
      <c r="J49" s="104"/>
      <c r="K49" s="104"/>
      <c r="L49" s="106"/>
      <c r="M49" s="104"/>
      <c r="N49" s="106"/>
      <c r="O49" s="104"/>
      <c r="P49" s="143">
        <v>168.97</v>
      </c>
      <c r="GO49" s="91"/>
      <c r="GP49" s="91"/>
      <c r="GQ49" s="91"/>
      <c r="GR49" s="91"/>
      <c r="GS49" s="91"/>
      <c r="GT49" s="91"/>
      <c r="GU49" s="55"/>
      <c r="GV49" s="55"/>
      <c r="GW49" s="55"/>
      <c r="GX49" s="91"/>
      <c r="GY49" s="55" t="s">
        <v>109</v>
      </c>
    </row>
    <row r="50" spans="1:209" customFormat="1" ht="15" x14ac:dyDescent="0.25">
      <c r="A50" s="118"/>
      <c r="B50" s="102" t="s">
        <v>413</v>
      </c>
      <c r="C50" s="291" t="s">
        <v>414</v>
      </c>
      <c r="D50" s="291"/>
      <c r="E50" s="291"/>
      <c r="F50" s="291"/>
      <c r="G50" s="291"/>
      <c r="H50" s="103" t="s">
        <v>112</v>
      </c>
      <c r="I50" s="109">
        <v>103</v>
      </c>
      <c r="J50" s="104"/>
      <c r="K50" s="109">
        <v>103</v>
      </c>
      <c r="L50" s="106"/>
      <c r="M50" s="104"/>
      <c r="N50" s="106"/>
      <c r="O50" s="104"/>
      <c r="P50" s="143">
        <v>174.04</v>
      </c>
      <c r="GO50" s="91"/>
      <c r="GP50" s="91"/>
      <c r="GQ50" s="91"/>
      <c r="GR50" s="91"/>
      <c r="GS50" s="91"/>
      <c r="GT50" s="91"/>
      <c r="GU50" s="55"/>
      <c r="GV50" s="55"/>
      <c r="GW50" s="55"/>
      <c r="GX50" s="91"/>
      <c r="GY50" s="55" t="s">
        <v>414</v>
      </c>
    </row>
    <row r="51" spans="1:209" customFormat="1" ht="15" x14ac:dyDescent="0.25">
      <c r="A51" s="118"/>
      <c r="B51" s="102" t="s">
        <v>415</v>
      </c>
      <c r="C51" s="291" t="s">
        <v>416</v>
      </c>
      <c r="D51" s="291"/>
      <c r="E51" s="291"/>
      <c r="F51" s="291"/>
      <c r="G51" s="291"/>
      <c r="H51" s="103" t="s">
        <v>112</v>
      </c>
      <c r="I51" s="109">
        <v>60</v>
      </c>
      <c r="J51" s="104"/>
      <c r="K51" s="109">
        <v>60</v>
      </c>
      <c r="L51" s="106"/>
      <c r="M51" s="104"/>
      <c r="N51" s="106"/>
      <c r="O51" s="104"/>
      <c r="P51" s="143">
        <v>101.38</v>
      </c>
      <c r="GO51" s="91"/>
      <c r="GP51" s="91"/>
      <c r="GQ51" s="91"/>
      <c r="GR51" s="91"/>
      <c r="GS51" s="91"/>
      <c r="GT51" s="91"/>
      <c r="GU51" s="55"/>
      <c r="GV51" s="55"/>
      <c r="GW51" s="55"/>
      <c r="GX51" s="91"/>
      <c r="GY51" s="55" t="s">
        <v>416</v>
      </c>
    </row>
    <row r="52" spans="1:209" customFormat="1" ht="15" x14ac:dyDescent="0.25">
      <c r="A52" s="119"/>
      <c r="B52" s="120"/>
      <c r="C52" s="290" t="s">
        <v>115</v>
      </c>
      <c r="D52" s="290"/>
      <c r="E52" s="290"/>
      <c r="F52" s="290"/>
      <c r="G52" s="290"/>
      <c r="H52" s="94"/>
      <c r="I52" s="95"/>
      <c r="J52" s="95"/>
      <c r="K52" s="95"/>
      <c r="L52" s="98"/>
      <c r="M52" s="95"/>
      <c r="N52" s="152">
        <v>564.41999999999996</v>
      </c>
      <c r="O52" s="95"/>
      <c r="P52" s="150">
        <v>564.41999999999996</v>
      </c>
      <c r="GO52" s="91"/>
      <c r="GP52" s="91"/>
      <c r="GQ52" s="91"/>
      <c r="GR52" s="91"/>
      <c r="GS52" s="91"/>
      <c r="GT52" s="91"/>
      <c r="GU52" s="55"/>
      <c r="GV52" s="55"/>
      <c r="GW52" s="55"/>
      <c r="GX52" s="91"/>
      <c r="GY52" s="55"/>
      <c r="GZ52" s="91" t="s">
        <v>115</v>
      </c>
    </row>
    <row r="53" spans="1:209" customFormat="1" ht="22.5" x14ac:dyDescent="0.25">
      <c r="A53" s="92" t="s">
        <v>28</v>
      </c>
      <c r="B53" s="93" t="s">
        <v>417</v>
      </c>
      <c r="C53" s="292" t="s">
        <v>418</v>
      </c>
      <c r="D53" s="292"/>
      <c r="E53" s="292"/>
      <c r="F53" s="292"/>
      <c r="G53" s="292"/>
      <c r="H53" s="94" t="s">
        <v>419</v>
      </c>
      <c r="I53" s="95">
        <v>1</v>
      </c>
      <c r="J53" s="96">
        <v>1</v>
      </c>
      <c r="K53" s="96">
        <v>1</v>
      </c>
      <c r="L53" s="98"/>
      <c r="M53" s="95"/>
      <c r="N53" s="99"/>
      <c r="O53" s="95"/>
      <c r="P53" s="100"/>
      <c r="GO53" s="91"/>
      <c r="GP53" s="91" t="s">
        <v>418</v>
      </c>
      <c r="GQ53" s="91" t="s">
        <v>4</v>
      </c>
      <c r="GR53" s="91" t="s">
        <v>4</v>
      </c>
      <c r="GS53" s="91" t="s">
        <v>4</v>
      </c>
      <c r="GT53" s="91" t="s">
        <v>4</v>
      </c>
      <c r="GU53" s="55"/>
      <c r="GV53" s="55"/>
      <c r="GW53" s="55"/>
      <c r="GX53" s="91"/>
      <c r="GY53" s="55"/>
      <c r="GZ53" s="91"/>
    </row>
    <row r="54" spans="1:209" customFormat="1" ht="15" x14ac:dyDescent="0.25">
      <c r="A54" s="101"/>
      <c r="B54" s="102" t="s">
        <v>20</v>
      </c>
      <c r="C54" s="291" t="s">
        <v>104</v>
      </c>
      <c r="D54" s="291"/>
      <c r="E54" s="291"/>
      <c r="F54" s="291"/>
      <c r="G54" s="291"/>
      <c r="H54" s="103" t="s">
        <v>105</v>
      </c>
      <c r="I54" s="104"/>
      <c r="J54" s="104"/>
      <c r="K54" s="105">
        <v>1.7144999999999999</v>
      </c>
      <c r="L54" s="106"/>
      <c r="M54" s="104"/>
      <c r="N54" s="106"/>
      <c r="O54" s="104"/>
      <c r="P54" s="143">
        <v>574.39</v>
      </c>
      <c r="GO54" s="91"/>
      <c r="GP54" s="91"/>
      <c r="GQ54" s="91"/>
      <c r="GR54" s="91"/>
      <c r="GS54" s="91"/>
      <c r="GT54" s="91"/>
      <c r="GU54" s="55" t="s">
        <v>104</v>
      </c>
      <c r="GV54" s="55"/>
      <c r="GW54" s="55"/>
      <c r="GX54" s="91"/>
      <c r="GY54" s="55"/>
      <c r="GZ54" s="91"/>
    </row>
    <row r="55" spans="1:209" customFormat="1" ht="15" x14ac:dyDescent="0.25">
      <c r="A55" s="108"/>
      <c r="B55" s="102" t="s">
        <v>420</v>
      </c>
      <c r="C55" s="291" t="s">
        <v>421</v>
      </c>
      <c r="D55" s="291"/>
      <c r="E55" s="291"/>
      <c r="F55" s="291"/>
      <c r="G55" s="291"/>
      <c r="H55" s="103" t="s">
        <v>105</v>
      </c>
      <c r="I55" s="142">
        <v>1.27</v>
      </c>
      <c r="J55" s="142">
        <v>1.35</v>
      </c>
      <c r="K55" s="105">
        <v>1.7144999999999999</v>
      </c>
      <c r="L55" s="110"/>
      <c r="M55" s="111"/>
      <c r="N55" s="112">
        <v>335.02</v>
      </c>
      <c r="O55" s="104"/>
      <c r="P55" s="107">
        <v>574.39</v>
      </c>
      <c r="Q55" s="113"/>
      <c r="R55" s="113"/>
      <c r="GO55" s="91"/>
      <c r="GP55" s="91"/>
      <c r="GQ55" s="91"/>
      <c r="GR55" s="91"/>
      <c r="GS55" s="91"/>
      <c r="GT55" s="91"/>
      <c r="GU55" s="55"/>
      <c r="GV55" s="55" t="s">
        <v>421</v>
      </c>
      <c r="GW55" s="55"/>
      <c r="GX55" s="91"/>
      <c r="GY55" s="55"/>
      <c r="GZ55" s="91"/>
    </row>
    <row r="56" spans="1:209" customFormat="1" ht="15" x14ac:dyDescent="0.25">
      <c r="A56" s="101"/>
      <c r="B56" s="102" t="s">
        <v>28</v>
      </c>
      <c r="C56" s="291" t="s">
        <v>142</v>
      </c>
      <c r="D56" s="291"/>
      <c r="E56" s="291"/>
      <c r="F56" s="291"/>
      <c r="G56" s="291"/>
      <c r="H56" s="103"/>
      <c r="I56" s="104"/>
      <c r="J56" s="104"/>
      <c r="K56" s="104"/>
      <c r="L56" s="106"/>
      <c r="M56" s="104"/>
      <c r="N56" s="106"/>
      <c r="O56" s="104"/>
      <c r="P56" s="143">
        <v>102.3</v>
      </c>
      <c r="GO56" s="91"/>
      <c r="GP56" s="91"/>
      <c r="GQ56" s="91"/>
      <c r="GR56" s="91"/>
      <c r="GS56" s="91"/>
      <c r="GT56" s="91"/>
      <c r="GU56" s="55" t="s">
        <v>142</v>
      </c>
      <c r="GV56" s="55"/>
      <c r="GW56" s="55"/>
      <c r="GX56" s="91"/>
      <c r="GY56" s="55"/>
      <c r="GZ56" s="91"/>
    </row>
    <row r="57" spans="1:209" customFormat="1" ht="15" x14ac:dyDescent="0.25">
      <c r="A57" s="101"/>
      <c r="B57" s="102"/>
      <c r="C57" s="291" t="s">
        <v>143</v>
      </c>
      <c r="D57" s="291"/>
      <c r="E57" s="291"/>
      <c r="F57" s="291"/>
      <c r="G57" s="291"/>
      <c r="H57" s="103" t="s">
        <v>105</v>
      </c>
      <c r="I57" s="104"/>
      <c r="J57" s="104"/>
      <c r="K57" s="105">
        <v>0.17549999999999999</v>
      </c>
      <c r="L57" s="106"/>
      <c r="M57" s="104"/>
      <c r="N57" s="106"/>
      <c r="O57" s="104"/>
      <c r="P57" s="143">
        <v>62.29</v>
      </c>
      <c r="GO57" s="91"/>
      <c r="GP57" s="91"/>
      <c r="GQ57" s="91"/>
      <c r="GR57" s="91"/>
      <c r="GS57" s="91"/>
      <c r="GT57" s="91"/>
      <c r="GU57" s="55" t="s">
        <v>143</v>
      </c>
      <c r="GV57" s="55"/>
      <c r="GW57" s="55"/>
      <c r="GX57" s="91"/>
      <c r="GY57" s="55"/>
      <c r="GZ57" s="91"/>
    </row>
    <row r="58" spans="1:209" customFormat="1" ht="15" x14ac:dyDescent="0.25">
      <c r="A58" s="108"/>
      <c r="B58" s="102" t="s">
        <v>422</v>
      </c>
      <c r="C58" s="291" t="s">
        <v>423</v>
      </c>
      <c r="D58" s="291"/>
      <c r="E58" s="291"/>
      <c r="F58" s="291"/>
      <c r="G58" s="291"/>
      <c r="H58" s="103" t="s">
        <v>146</v>
      </c>
      <c r="I58" s="142">
        <v>0.06</v>
      </c>
      <c r="J58" s="142">
        <v>1.35</v>
      </c>
      <c r="K58" s="144">
        <v>8.1000000000000003E-2</v>
      </c>
      <c r="L58" s="146">
        <v>346.73</v>
      </c>
      <c r="M58" s="147">
        <v>1.54</v>
      </c>
      <c r="N58" s="112">
        <v>533.96</v>
      </c>
      <c r="O58" s="104"/>
      <c r="P58" s="107">
        <v>43.25</v>
      </c>
      <c r="Q58" s="113"/>
      <c r="R58" s="113"/>
      <c r="GO58" s="91"/>
      <c r="GP58" s="91"/>
      <c r="GQ58" s="91"/>
      <c r="GR58" s="91"/>
      <c r="GS58" s="91"/>
      <c r="GT58" s="91"/>
      <c r="GU58" s="55"/>
      <c r="GV58" s="55" t="s">
        <v>423</v>
      </c>
      <c r="GW58" s="55"/>
      <c r="GX58" s="91"/>
      <c r="GY58" s="55"/>
      <c r="GZ58" s="91"/>
    </row>
    <row r="59" spans="1:209" customFormat="1" ht="15" x14ac:dyDescent="0.25">
      <c r="A59" s="118"/>
      <c r="B59" s="102" t="s">
        <v>155</v>
      </c>
      <c r="C59" s="291" t="s">
        <v>156</v>
      </c>
      <c r="D59" s="291"/>
      <c r="E59" s="291"/>
      <c r="F59" s="291"/>
      <c r="G59" s="291"/>
      <c r="H59" s="103" t="s">
        <v>105</v>
      </c>
      <c r="I59" s="142">
        <v>0.06</v>
      </c>
      <c r="J59" s="142">
        <v>1.35</v>
      </c>
      <c r="K59" s="144">
        <v>8.1000000000000003E-2</v>
      </c>
      <c r="L59" s="106"/>
      <c r="M59" s="104"/>
      <c r="N59" s="145">
        <v>354.89</v>
      </c>
      <c r="O59" s="104"/>
      <c r="P59" s="143">
        <v>28.75</v>
      </c>
      <c r="GO59" s="91"/>
      <c r="GP59" s="91"/>
      <c r="GQ59" s="91"/>
      <c r="GR59" s="91"/>
      <c r="GS59" s="91"/>
      <c r="GT59" s="91"/>
      <c r="GU59" s="55"/>
      <c r="GV59" s="55"/>
      <c r="GW59" s="55" t="s">
        <v>156</v>
      </c>
      <c r="GX59" s="91"/>
      <c r="GY59" s="55"/>
      <c r="GZ59" s="91"/>
    </row>
    <row r="60" spans="1:209" customFormat="1" ht="15" x14ac:dyDescent="0.25">
      <c r="A60" s="108"/>
      <c r="B60" s="102" t="s">
        <v>153</v>
      </c>
      <c r="C60" s="291" t="s">
        <v>154</v>
      </c>
      <c r="D60" s="291"/>
      <c r="E60" s="291"/>
      <c r="F60" s="291"/>
      <c r="G60" s="291"/>
      <c r="H60" s="103" t="s">
        <v>146</v>
      </c>
      <c r="I60" s="142">
        <v>7.0000000000000007E-2</v>
      </c>
      <c r="J60" s="142">
        <v>1.35</v>
      </c>
      <c r="K60" s="105">
        <v>9.4500000000000001E-2</v>
      </c>
      <c r="L60" s="110"/>
      <c r="M60" s="111"/>
      <c r="N60" s="112">
        <v>624.87</v>
      </c>
      <c r="O60" s="104"/>
      <c r="P60" s="107">
        <v>59.05</v>
      </c>
      <c r="Q60" s="113"/>
      <c r="R60" s="113"/>
      <c r="GO60" s="91"/>
      <c r="GP60" s="91"/>
      <c r="GQ60" s="91"/>
      <c r="GR60" s="91"/>
      <c r="GS60" s="91"/>
      <c r="GT60" s="91"/>
      <c r="GU60" s="55"/>
      <c r="GV60" s="55" t="s">
        <v>154</v>
      </c>
      <c r="GW60" s="55"/>
      <c r="GX60" s="91"/>
      <c r="GY60" s="55"/>
      <c r="GZ60" s="91"/>
    </row>
    <row r="61" spans="1:209" customFormat="1" ht="15" x14ac:dyDescent="0.25">
      <c r="A61" s="118"/>
      <c r="B61" s="102" t="s">
        <v>155</v>
      </c>
      <c r="C61" s="291" t="s">
        <v>156</v>
      </c>
      <c r="D61" s="291"/>
      <c r="E61" s="291"/>
      <c r="F61" s="291"/>
      <c r="G61" s="291"/>
      <c r="H61" s="103" t="s">
        <v>105</v>
      </c>
      <c r="I61" s="142">
        <v>7.0000000000000007E-2</v>
      </c>
      <c r="J61" s="142">
        <v>1.35</v>
      </c>
      <c r="K61" s="105">
        <v>9.4500000000000001E-2</v>
      </c>
      <c r="L61" s="106"/>
      <c r="M61" s="104"/>
      <c r="N61" s="145">
        <v>354.89</v>
      </c>
      <c r="O61" s="104"/>
      <c r="P61" s="143">
        <v>33.54</v>
      </c>
      <c r="GO61" s="91"/>
      <c r="GP61" s="91"/>
      <c r="GQ61" s="91"/>
      <c r="GR61" s="91"/>
      <c r="GS61" s="91"/>
      <c r="GT61" s="91"/>
      <c r="GU61" s="55"/>
      <c r="GV61" s="55"/>
      <c r="GW61" s="55" t="s">
        <v>156</v>
      </c>
      <c r="GX61" s="91"/>
      <c r="GY61" s="55"/>
      <c r="GZ61" s="91"/>
    </row>
    <row r="62" spans="1:209" customFormat="1" ht="15" x14ac:dyDescent="0.25">
      <c r="A62" s="153" t="s">
        <v>283</v>
      </c>
      <c r="B62" s="154" t="s">
        <v>214</v>
      </c>
      <c r="C62" s="296" t="s">
        <v>215</v>
      </c>
      <c r="D62" s="296"/>
      <c r="E62" s="296"/>
      <c r="F62" s="296"/>
      <c r="G62" s="296"/>
      <c r="H62" s="155" t="s">
        <v>164</v>
      </c>
      <c r="I62" s="156">
        <v>0</v>
      </c>
      <c r="J62" s="157"/>
      <c r="K62" s="156">
        <v>0</v>
      </c>
      <c r="L62" s="158"/>
      <c r="M62" s="157"/>
      <c r="N62" s="158"/>
      <c r="O62" s="157"/>
      <c r="P62" s="159"/>
      <c r="GO62" s="91"/>
      <c r="GP62" s="91"/>
      <c r="GQ62" s="91"/>
      <c r="GR62" s="91"/>
      <c r="GS62" s="91"/>
      <c r="GT62" s="91"/>
      <c r="GU62" s="55"/>
      <c r="GV62" s="55"/>
      <c r="GW62" s="55"/>
      <c r="GX62" s="91"/>
      <c r="GY62" s="55"/>
      <c r="GZ62" s="91"/>
      <c r="HA62" s="160" t="s">
        <v>215</v>
      </c>
    </row>
    <row r="63" spans="1:209" customFormat="1" ht="15" x14ac:dyDescent="0.25">
      <c r="A63" s="153" t="s">
        <v>283</v>
      </c>
      <c r="B63" s="154" t="s">
        <v>424</v>
      </c>
      <c r="C63" s="296" t="s">
        <v>425</v>
      </c>
      <c r="D63" s="296"/>
      <c r="E63" s="296"/>
      <c r="F63" s="296"/>
      <c r="G63" s="296"/>
      <c r="H63" s="155" t="s">
        <v>167</v>
      </c>
      <c r="I63" s="156">
        <v>0</v>
      </c>
      <c r="J63" s="157"/>
      <c r="K63" s="156">
        <v>0</v>
      </c>
      <c r="L63" s="158"/>
      <c r="M63" s="157"/>
      <c r="N63" s="158"/>
      <c r="O63" s="157"/>
      <c r="P63" s="159"/>
      <c r="GO63" s="91"/>
      <c r="GP63" s="91"/>
      <c r="GQ63" s="91"/>
      <c r="GR63" s="91"/>
      <c r="GS63" s="91"/>
      <c r="GT63" s="91"/>
      <c r="GU63" s="55"/>
      <c r="GV63" s="55"/>
      <c r="GW63" s="55"/>
      <c r="GX63" s="91"/>
      <c r="GY63" s="55"/>
      <c r="GZ63" s="91"/>
      <c r="HA63" s="160" t="s">
        <v>425</v>
      </c>
    </row>
    <row r="64" spans="1:209" customFormat="1" ht="15" x14ac:dyDescent="0.25">
      <c r="A64" s="153" t="s">
        <v>283</v>
      </c>
      <c r="B64" s="154" t="s">
        <v>426</v>
      </c>
      <c r="C64" s="296" t="s">
        <v>427</v>
      </c>
      <c r="D64" s="296"/>
      <c r="E64" s="296"/>
      <c r="F64" s="296"/>
      <c r="G64" s="296"/>
      <c r="H64" s="155" t="s">
        <v>164</v>
      </c>
      <c r="I64" s="156">
        <v>0</v>
      </c>
      <c r="J64" s="157"/>
      <c r="K64" s="156">
        <v>0</v>
      </c>
      <c r="L64" s="158"/>
      <c r="M64" s="157"/>
      <c r="N64" s="158"/>
      <c r="O64" s="157"/>
      <c r="P64" s="159"/>
      <c r="GO64" s="91"/>
      <c r="GP64" s="91"/>
      <c r="GQ64" s="91"/>
      <c r="GR64" s="91"/>
      <c r="GS64" s="91"/>
      <c r="GT64" s="91"/>
      <c r="GU64" s="55"/>
      <c r="GV64" s="55"/>
      <c r="GW64" s="55"/>
      <c r="GX64" s="91"/>
      <c r="GY64" s="55"/>
      <c r="GZ64" s="91"/>
      <c r="HA64" s="160" t="s">
        <v>427</v>
      </c>
    </row>
    <row r="65" spans="1:209" customFormat="1" ht="15" x14ac:dyDescent="0.25">
      <c r="A65" s="153" t="s">
        <v>283</v>
      </c>
      <c r="B65" s="154" t="s">
        <v>428</v>
      </c>
      <c r="C65" s="296" t="s">
        <v>429</v>
      </c>
      <c r="D65" s="296"/>
      <c r="E65" s="296"/>
      <c r="F65" s="296"/>
      <c r="G65" s="296"/>
      <c r="H65" s="155" t="s">
        <v>167</v>
      </c>
      <c r="I65" s="156">
        <v>0</v>
      </c>
      <c r="J65" s="157"/>
      <c r="K65" s="156">
        <v>0</v>
      </c>
      <c r="L65" s="158"/>
      <c r="M65" s="157"/>
      <c r="N65" s="158"/>
      <c r="O65" s="157"/>
      <c r="P65" s="159"/>
      <c r="GO65" s="91"/>
      <c r="GP65" s="91"/>
      <c r="GQ65" s="91"/>
      <c r="GR65" s="91"/>
      <c r="GS65" s="91"/>
      <c r="GT65" s="91"/>
      <c r="GU65" s="55"/>
      <c r="GV65" s="55"/>
      <c r="GW65" s="55"/>
      <c r="GX65" s="91"/>
      <c r="GY65" s="55"/>
      <c r="GZ65" s="91"/>
      <c r="HA65" s="160" t="s">
        <v>429</v>
      </c>
    </row>
    <row r="66" spans="1:209" customFormat="1" ht="15" x14ac:dyDescent="0.25">
      <c r="A66" s="153" t="s">
        <v>283</v>
      </c>
      <c r="B66" s="154" t="s">
        <v>430</v>
      </c>
      <c r="C66" s="296" t="s">
        <v>431</v>
      </c>
      <c r="D66" s="296"/>
      <c r="E66" s="296"/>
      <c r="F66" s="296"/>
      <c r="G66" s="296"/>
      <c r="H66" s="155" t="s">
        <v>192</v>
      </c>
      <c r="I66" s="156">
        <v>0</v>
      </c>
      <c r="J66" s="157"/>
      <c r="K66" s="156">
        <v>0</v>
      </c>
      <c r="L66" s="158"/>
      <c r="M66" s="157"/>
      <c r="N66" s="158"/>
      <c r="O66" s="157"/>
      <c r="P66" s="159"/>
      <c r="GO66" s="91"/>
      <c r="GP66" s="91"/>
      <c r="GQ66" s="91"/>
      <c r="GR66" s="91"/>
      <c r="GS66" s="91"/>
      <c r="GT66" s="91"/>
      <c r="GU66" s="55"/>
      <c r="GV66" s="55"/>
      <c r="GW66" s="55"/>
      <c r="GX66" s="91"/>
      <c r="GY66" s="55"/>
      <c r="GZ66" s="91"/>
      <c r="HA66" s="160" t="s">
        <v>431</v>
      </c>
    </row>
    <row r="67" spans="1:209" customFormat="1" ht="15" x14ac:dyDescent="0.25">
      <c r="A67" s="153" t="s">
        <v>283</v>
      </c>
      <c r="B67" s="154" t="s">
        <v>432</v>
      </c>
      <c r="C67" s="296" t="s">
        <v>433</v>
      </c>
      <c r="D67" s="296"/>
      <c r="E67" s="296"/>
      <c r="F67" s="296"/>
      <c r="G67" s="296"/>
      <c r="H67" s="155" t="s">
        <v>164</v>
      </c>
      <c r="I67" s="156">
        <v>0</v>
      </c>
      <c r="J67" s="157"/>
      <c r="K67" s="156">
        <v>0</v>
      </c>
      <c r="L67" s="158"/>
      <c r="M67" s="157"/>
      <c r="N67" s="158"/>
      <c r="O67" s="157"/>
      <c r="P67" s="159"/>
      <c r="GO67" s="91"/>
      <c r="GP67" s="91"/>
      <c r="GQ67" s="91"/>
      <c r="GR67" s="91"/>
      <c r="GS67" s="91"/>
      <c r="GT67" s="91"/>
      <c r="GU67" s="55"/>
      <c r="GV67" s="55"/>
      <c r="GW67" s="55"/>
      <c r="GX67" s="91"/>
      <c r="GY67" s="55"/>
      <c r="GZ67" s="91"/>
      <c r="HA67" s="160" t="s">
        <v>433</v>
      </c>
    </row>
    <row r="68" spans="1:209" customFormat="1" ht="15" x14ac:dyDescent="0.25">
      <c r="A68" s="114"/>
      <c r="B68" s="115"/>
      <c r="C68" s="290" t="s">
        <v>108</v>
      </c>
      <c r="D68" s="290"/>
      <c r="E68" s="290"/>
      <c r="F68" s="290"/>
      <c r="G68" s="290"/>
      <c r="H68" s="94"/>
      <c r="I68" s="95"/>
      <c r="J68" s="95"/>
      <c r="K68" s="95"/>
      <c r="L68" s="98"/>
      <c r="M68" s="95"/>
      <c r="N68" s="116"/>
      <c r="O68" s="95"/>
      <c r="P68" s="117">
        <v>738.98</v>
      </c>
      <c r="Q68" s="113"/>
      <c r="R68" s="113"/>
      <c r="GO68" s="91"/>
      <c r="GP68" s="91"/>
      <c r="GQ68" s="91"/>
      <c r="GR68" s="91"/>
      <c r="GS68" s="91"/>
      <c r="GT68" s="91"/>
      <c r="GU68" s="55"/>
      <c r="GV68" s="55"/>
      <c r="GW68" s="55"/>
      <c r="GX68" s="91" t="s">
        <v>108</v>
      </c>
      <c r="GY68" s="55"/>
      <c r="GZ68" s="91"/>
      <c r="HA68" s="160"/>
    </row>
    <row r="69" spans="1:209" customFormat="1" ht="15" x14ac:dyDescent="0.25">
      <c r="A69" s="118"/>
      <c r="B69" s="102"/>
      <c r="C69" s="291" t="s">
        <v>109</v>
      </c>
      <c r="D69" s="291"/>
      <c r="E69" s="291"/>
      <c r="F69" s="291"/>
      <c r="G69" s="291"/>
      <c r="H69" s="103"/>
      <c r="I69" s="104"/>
      <c r="J69" s="104"/>
      <c r="K69" s="104"/>
      <c r="L69" s="106"/>
      <c r="M69" s="104"/>
      <c r="N69" s="106"/>
      <c r="O69" s="104"/>
      <c r="P69" s="143">
        <v>636.67999999999995</v>
      </c>
      <c r="GO69" s="91"/>
      <c r="GP69" s="91"/>
      <c r="GQ69" s="91"/>
      <c r="GR69" s="91"/>
      <c r="GS69" s="91"/>
      <c r="GT69" s="91"/>
      <c r="GU69" s="55"/>
      <c r="GV69" s="55"/>
      <c r="GW69" s="55"/>
      <c r="GX69" s="91"/>
      <c r="GY69" s="55" t="s">
        <v>109</v>
      </c>
      <c r="GZ69" s="91"/>
      <c r="HA69" s="160"/>
    </row>
    <row r="70" spans="1:209" customFormat="1" ht="15" x14ac:dyDescent="0.25">
      <c r="A70" s="118"/>
      <c r="B70" s="102" t="s">
        <v>413</v>
      </c>
      <c r="C70" s="291" t="s">
        <v>414</v>
      </c>
      <c r="D70" s="291"/>
      <c r="E70" s="291"/>
      <c r="F70" s="291"/>
      <c r="G70" s="291"/>
      <c r="H70" s="103" t="s">
        <v>112</v>
      </c>
      <c r="I70" s="109">
        <v>103</v>
      </c>
      <c r="J70" s="104"/>
      <c r="K70" s="109">
        <v>103</v>
      </c>
      <c r="L70" s="106"/>
      <c r="M70" s="104"/>
      <c r="N70" s="106"/>
      <c r="O70" s="104"/>
      <c r="P70" s="143">
        <v>655.78</v>
      </c>
      <c r="GO70" s="91"/>
      <c r="GP70" s="91"/>
      <c r="GQ70" s="91"/>
      <c r="GR70" s="91"/>
      <c r="GS70" s="91"/>
      <c r="GT70" s="91"/>
      <c r="GU70" s="55"/>
      <c r="GV70" s="55"/>
      <c r="GW70" s="55"/>
      <c r="GX70" s="91"/>
      <c r="GY70" s="55" t="s">
        <v>414</v>
      </c>
      <c r="GZ70" s="91"/>
      <c r="HA70" s="160"/>
    </row>
    <row r="71" spans="1:209" customFormat="1" ht="15" x14ac:dyDescent="0.25">
      <c r="A71" s="118"/>
      <c r="B71" s="102" t="s">
        <v>415</v>
      </c>
      <c r="C71" s="291" t="s">
        <v>416</v>
      </c>
      <c r="D71" s="291"/>
      <c r="E71" s="291"/>
      <c r="F71" s="291"/>
      <c r="G71" s="291"/>
      <c r="H71" s="103" t="s">
        <v>112</v>
      </c>
      <c r="I71" s="109">
        <v>60</v>
      </c>
      <c r="J71" s="104"/>
      <c r="K71" s="109">
        <v>60</v>
      </c>
      <c r="L71" s="106"/>
      <c r="M71" s="104"/>
      <c r="N71" s="106"/>
      <c r="O71" s="104"/>
      <c r="P71" s="143">
        <v>382.01</v>
      </c>
      <c r="GO71" s="91"/>
      <c r="GP71" s="91"/>
      <c r="GQ71" s="91"/>
      <c r="GR71" s="91"/>
      <c r="GS71" s="91"/>
      <c r="GT71" s="91"/>
      <c r="GU71" s="55"/>
      <c r="GV71" s="55"/>
      <c r="GW71" s="55"/>
      <c r="GX71" s="91"/>
      <c r="GY71" s="55" t="s">
        <v>416</v>
      </c>
      <c r="GZ71" s="91"/>
      <c r="HA71" s="160"/>
    </row>
    <row r="72" spans="1:209" customFormat="1" ht="15" x14ac:dyDescent="0.25">
      <c r="A72" s="119"/>
      <c r="B72" s="120"/>
      <c r="C72" s="290" t="s">
        <v>115</v>
      </c>
      <c r="D72" s="290"/>
      <c r="E72" s="290"/>
      <c r="F72" s="290"/>
      <c r="G72" s="290"/>
      <c r="H72" s="94"/>
      <c r="I72" s="95"/>
      <c r="J72" s="95"/>
      <c r="K72" s="95"/>
      <c r="L72" s="98"/>
      <c r="M72" s="95"/>
      <c r="N72" s="116">
        <v>1776.77</v>
      </c>
      <c r="O72" s="95"/>
      <c r="P72" s="117">
        <v>1776.77</v>
      </c>
      <c r="GO72" s="91"/>
      <c r="GP72" s="91"/>
      <c r="GQ72" s="91"/>
      <c r="GR72" s="91"/>
      <c r="GS72" s="91"/>
      <c r="GT72" s="91"/>
      <c r="GU72" s="55"/>
      <c r="GV72" s="55"/>
      <c r="GW72" s="55"/>
      <c r="GX72" s="91"/>
      <c r="GY72" s="55"/>
      <c r="GZ72" s="91" t="s">
        <v>115</v>
      </c>
      <c r="HA72" s="160"/>
    </row>
    <row r="73" spans="1:209" customFormat="1" ht="23.25" x14ac:dyDescent="0.25">
      <c r="A73" s="92" t="s">
        <v>136</v>
      </c>
      <c r="B73" s="93" t="s">
        <v>223</v>
      </c>
      <c r="C73" s="292" t="s">
        <v>224</v>
      </c>
      <c r="D73" s="292"/>
      <c r="E73" s="292"/>
      <c r="F73" s="292"/>
      <c r="G73" s="292"/>
      <c r="H73" s="94" t="s">
        <v>192</v>
      </c>
      <c r="I73" s="95">
        <v>1</v>
      </c>
      <c r="J73" s="96">
        <v>1</v>
      </c>
      <c r="K73" s="96">
        <v>1</v>
      </c>
      <c r="L73" s="98"/>
      <c r="M73" s="95"/>
      <c r="N73" s="99"/>
      <c r="O73" s="95"/>
      <c r="P73" s="100"/>
      <c r="GO73" s="91"/>
      <c r="GP73" s="91" t="s">
        <v>224</v>
      </c>
      <c r="GQ73" s="91" t="s">
        <v>4</v>
      </c>
      <c r="GR73" s="91" t="s">
        <v>4</v>
      </c>
      <c r="GS73" s="91" t="s">
        <v>4</v>
      </c>
      <c r="GT73" s="91" t="s">
        <v>4</v>
      </c>
      <c r="GU73" s="55"/>
      <c r="GV73" s="55"/>
      <c r="GW73" s="55"/>
      <c r="GX73" s="91"/>
      <c r="GY73" s="55"/>
      <c r="GZ73" s="91"/>
      <c r="HA73" s="160"/>
    </row>
    <row r="74" spans="1:209" customFormat="1" ht="15" x14ac:dyDescent="0.25">
      <c r="A74" s="101"/>
      <c r="B74" s="102" t="s">
        <v>20</v>
      </c>
      <c r="C74" s="291" t="s">
        <v>104</v>
      </c>
      <c r="D74" s="291"/>
      <c r="E74" s="291"/>
      <c r="F74" s="291"/>
      <c r="G74" s="291"/>
      <c r="H74" s="103" t="s">
        <v>105</v>
      </c>
      <c r="I74" s="104"/>
      <c r="J74" s="104"/>
      <c r="K74" s="144">
        <v>0.51300000000000001</v>
      </c>
      <c r="L74" s="106"/>
      <c r="M74" s="104"/>
      <c r="N74" s="106"/>
      <c r="O74" s="104"/>
      <c r="P74" s="143">
        <v>177.98</v>
      </c>
      <c r="GO74" s="91"/>
      <c r="GP74" s="91"/>
      <c r="GQ74" s="91"/>
      <c r="GR74" s="91"/>
      <c r="GS74" s="91"/>
      <c r="GT74" s="91"/>
      <c r="GU74" s="55" t="s">
        <v>104</v>
      </c>
      <c r="GV74" s="55"/>
      <c r="GW74" s="55"/>
      <c r="GX74" s="91"/>
      <c r="GY74" s="55"/>
      <c r="GZ74" s="91"/>
      <c r="HA74" s="160"/>
    </row>
    <row r="75" spans="1:209" customFormat="1" ht="15" x14ac:dyDescent="0.25">
      <c r="A75" s="108"/>
      <c r="B75" s="102" t="s">
        <v>140</v>
      </c>
      <c r="C75" s="291" t="s">
        <v>141</v>
      </c>
      <c r="D75" s="291"/>
      <c r="E75" s="291"/>
      <c r="F75" s="291"/>
      <c r="G75" s="291"/>
      <c r="H75" s="103" t="s">
        <v>105</v>
      </c>
      <c r="I75" s="142">
        <v>0.38</v>
      </c>
      <c r="J75" s="142">
        <v>1.35</v>
      </c>
      <c r="K75" s="144">
        <v>0.51300000000000001</v>
      </c>
      <c r="L75" s="110"/>
      <c r="M75" s="111"/>
      <c r="N75" s="112">
        <v>346.94</v>
      </c>
      <c r="O75" s="104"/>
      <c r="P75" s="107">
        <v>177.98</v>
      </c>
      <c r="Q75" s="113"/>
      <c r="R75" s="113"/>
      <c r="GO75" s="91"/>
      <c r="GP75" s="91"/>
      <c r="GQ75" s="91"/>
      <c r="GR75" s="91"/>
      <c r="GS75" s="91"/>
      <c r="GT75" s="91"/>
      <c r="GU75" s="55"/>
      <c r="GV75" s="55" t="s">
        <v>141</v>
      </c>
      <c r="GW75" s="55"/>
      <c r="GX75" s="91"/>
      <c r="GY75" s="55"/>
      <c r="GZ75" s="91"/>
      <c r="HA75" s="160"/>
    </row>
    <row r="76" spans="1:209" customFormat="1" ht="15" x14ac:dyDescent="0.25">
      <c r="A76" s="101"/>
      <c r="B76" s="102" t="s">
        <v>157</v>
      </c>
      <c r="C76" s="291" t="s">
        <v>158</v>
      </c>
      <c r="D76" s="291"/>
      <c r="E76" s="291"/>
      <c r="F76" s="291"/>
      <c r="G76" s="291"/>
      <c r="H76" s="103"/>
      <c r="I76" s="104"/>
      <c r="J76" s="104"/>
      <c r="K76" s="104"/>
      <c r="L76" s="106"/>
      <c r="M76" s="104"/>
      <c r="N76" s="106"/>
      <c r="O76" s="104"/>
      <c r="P76" s="143">
        <v>453.57</v>
      </c>
      <c r="GO76" s="91"/>
      <c r="GP76" s="91"/>
      <c r="GQ76" s="91"/>
      <c r="GR76" s="91"/>
      <c r="GS76" s="91"/>
      <c r="GT76" s="91"/>
      <c r="GU76" s="55" t="s">
        <v>158</v>
      </c>
      <c r="GV76" s="55"/>
      <c r="GW76" s="55"/>
      <c r="GX76" s="91"/>
      <c r="GY76" s="55"/>
      <c r="GZ76" s="91"/>
      <c r="HA76" s="160"/>
    </row>
    <row r="77" spans="1:209" customFormat="1" ht="15" x14ac:dyDescent="0.25">
      <c r="A77" s="108"/>
      <c r="B77" s="102" t="s">
        <v>225</v>
      </c>
      <c r="C77" s="291" t="s">
        <v>226</v>
      </c>
      <c r="D77" s="291"/>
      <c r="E77" s="291"/>
      <c r="F77" s="291"/>
      <c r="G77" s="291"/>
      <c r="H77" s="103" t="s">
        <v>167</v>
      </c>
      <c r="I77" s="148">
        <v>6.0000000000000002E-5</v>
      </c>
      <c r="J77" s="104"/>
      <c r="K77" s="148">
        <v>6.0000000000000002E-5</v>
      </c>
      <c r="L77" s="149">
        <v>490790.27</v>
      </c>
      <c r="M77" s="147">
        <v>1.23</v>
      </c>
      <c r="N77" s="112">
        <v>603672.03</v>
      </c>
      <c r="O77" s="104"/>
      <c r="P77" s="107">
        <v>36.22</v>
      </c>
      <c r="Q77" s="113"/>
      <c r="R77" s="113"/>
      <c r="GO77" s="91"/>
      <c r="GP77" s="91"/>
      <c r="GQ77" s="91"/>
      <c r="GR77" s="91"/>
      <c r="GS77" s="91"/>
      <c r="GT77" s="91"/>
      <c r="GU77" s="55"/>
      <c r="GV77" s="55" t="s">
        <v>226</v>
      </c>
      <c r="GW77" s="55"/>
      <c r="GX77" s="91"/>
      <c r="GY77" s="55"/>
      <c r="GZ77" s="91"/>
      <c r="HA77" s="160"/>
    </row>
    <row r="78" spans="1:209" customFormat="1" ht="15" x14ac:dyDescent="0.25">
      <c r="A78" s="108"/>
      <c r="B78" s="102" t="s">
        <v>227</v>
      </c>
      <c r="C78" s="291" t="s">
        <v>228</v>
      </c>
      <c r="D78" s="291"/>
      <c r="E78" s="291"/>
      <c r="F78" s="291"/>
      <c r="G78" s="291"/>
      <c r="H78" s="103" t="s">
        <v>164</v>
      </c>
      <c r="I78" s="142">
        <v>0.15</v>
      </c>
      <c r="J78" s="104"/>
      <c r="K78" s="142">
        <v>0.15</v>
      </c>
      <c r="L78" s="146">
        <v>92.95</v>
      </c>
      <c r="M78" s="147">
        <v>1.34</v>
      </c>
      <c r="N78" s="112">
        <v>124.55</v>
      </c>
      <c r="O78" s="104"/>
      <c r="P78" s="107">
        <v>18.68</v>
      </c>
      <c r="Q78" s="113"/>
      <c r="R78" s="113"/>
      <c r="GO78" s="91"/>
      <c r="GP78" s="91"/>
      <c r="GQ78" s="91"/>
      <c r="GR78" s="91"/>
      <c r="GS78" s="91"/>
      <c r="GT78" s="91"/>
      <c r="GU78" s="55"/>
      <c r="GV78" s="55" t="s">
        <v>228</v>
      </c>
      <c r="GW78" s="55"/>
      <c r="GX78" s="91"/>
      <c r="GY78" s="55"/>
      <c r="GZ78" s="91"/>
      <c r="HA78" s="160"/>
    </row>
    <row r="79" spans="1:209" customFormat="1" ht="34.5" x14ac:dyDescent="0.25">
      <c r="A79" s="108"/>
      <c r="B79" s="102" t="s">
        <v>229</v>
      </c>
      <c r="C79" s="291" t="s">
        <v>230</v>
      </c>
      <c r="D79" s="291"/>
      <c r="E79" s="291"/>
      <c r="F79" s="291"/>
      <c r="G79" s="291"/>
      <c r="H79" s="103" t="s">
        <v>164</v>
      </c>
      <c r="I79" s="142">
        <v>0.72</v>
      </c>
      <c r="J79" s="104"/>
      <c r="K79" s="142">
        <v>0.72</v>
      </c>
      <c r="L79" s="146">
        <v>490.01</v>
      </c>
      <c r="M79" s="147">
        <v>1.1299999999999999</v>
      </c>
      <c r="N79" s="112">
        <v>553.71</v>
      </c>
      <c r="O79" s="104"/>
      <c r="P79" s="107">
        <v>398.67</v>
      </c>
      <c r="Q79" s="113"/>
      <c r="R79" s="113"/>
      <c r="GO79" s="91"/>
      <c r="GP79" s="91"/>
      <c r="GQ79" s="91"/>
      <c r="GR79" s="91"/>
      <c r="GS79" s="91"/>
      <c r="GT79" s="91"/>
      <c r="GU79" s="55"/>
      <c r="GV79" s="55" t="s">
        <v>230</v>
      </c>
      <c r="GW79" s="55"/>
      <c r="GX79" s="91"/>
      <c r="GY79" s="55"/>
      <c r="GZ79" s="91"/>
      <c r="HA79" s="160"/>
    </row>
    <row r="80" spans="1:209" customFormat="1" ht="15" x14ac:dyDescent="0.25">
      <c r="A80" s="114"/>
      <c r="B80" s="115"/>
      <c r="C80" s="290" t="s">
        <v>108</v>
      </c>
      <c r="D80" s="290"/>
      <c r="E80" s="290"/>
      <c r="F80" s="290"/>
      <c r="G80" s="290"/>
      <c r="H80" s="94"/>
      <c r="I80" s="95"/>
      <c r="J80" s="95"/>
      <c r="K80" s="95"/>
      <c r="L80" s="98"/>
      <c r="M80" s="95"/>
      <c r="N80" s="116"/>
      <c r="O80" s="95"/>
      <c r="P80" s="117">
        <v>631.54999999999995</v>
      </c>
      <c r="Q80" s="113"/>
      <c r="R80" s="113"/>
      <c r="GO80" s="91"/>
      <c r="GP80" s="91"/>
      <c r="GQ80" s="91"/>
      <c r="GR80" s="91"/>
      <c r="GS80" s="91"/>
      <c r="GT80" s="91"/>
      <c r="GU80" s="55"/>
      <c r="GV80" s="55"/>
      <c r="GW80" s="55"/>
      <c r="GX80" s="91" t="s">
        <v>108</v>
      </c>
      <c r="GY80" s="55"/>
      <c r="GZ80" s="91"/>
      <c r="HA80" s="160"/>
    </row>
    <row r="81" spans="1:210" customFormat="1" ht="15" x14ac:dyDescent="0.25">
      <c r="A81" s="118" t="s">
        <v>168</v>
      </c>
      <c r="B81" s="102" t="s">
        <v>169</v>
      </c>
      <c r="C81" s="291" t="s">
        <v>170</v>
      </c>
      <c r="D81" s="291"/>
      <c r="E81" s="291"/>
      <c r="F81" s="291"/>
      <c r="G81" s="291"/>
      <c r="H81" s="103" t="s">
        <v>112</v>
      </c>
      <c r="I81" s="109">
        <v>2</v>
      </c>
      <c r="J81" s="104"/>
      <c r="K81" s="109">
        <v>2</v>
      </c>
      <c r="L81" s="106"/>
      <c r="M81" s="104"/>
      <c r="N81" s="106"/>
      <c r="O81" s="104"/>
      <c r="P81" s="143">
        <v>2.64</v>
      </c>
      <c r="GO81" s="91"/>
      <c r="GP81" s="91"/>
      <c r="GQ81" s="91"/>
      <c r="GR81" s="91"/>
      <c r="GS81" s="91"/>
      <c r="GT81" s="91"/>
      <c r="GU81" s="55"/>
      <c r="GV81" s="55"/>
      <c r="GW81" s="55"/>
      <c r="GX81" s="91"/>
      <c r="GY81" s="55"/>
      <c r="GZ81" s="91"/>
      <c r="HA81" s="160"/>
      <c r="HB81" s="55" t="s">
        <v>170</v>
      </c>
    </row>
    <row r="82" spans="1:210" customFormat="1" ht="15" x14ac:dyDescent="0.25">
      <c r="A82" s="118"/>
      <c r="B82" s="102"/>
      <c r="C82" s="291" t="s">
        <v>109</v>
      </c>
      <c r="D82" s="291"/>
      <c r="E82" s="291"/>
      <c r="F82" s="291"/>
      <c r="G82" s="291"/>
      <c r="H82" s="103"/>
      <c r="I82" s="104"/>
      <c r="J82" s="104"/>
      <c r="K82" s="104"/>
      <c r="L82" s="106"/>
      <c r="M82" s="104"/>
      <c r="N82" s="106"/>
      <c r="O82" s="104"/>
      <c r="P82" s="143">
        <v>177.98</v>
      </c>
      <c r="GO82" s="91"/>
      <c r="GP82" s="91"/>
      <c r="GQ82" s="91"/>
      <c r="GR82" s="91"/>
      <c r="GS82" s="91"/>
      <c r="GT82" s="91"/>
      <c r="GU82" s="55"/>
      <c r="GV82" s="55"/>
      <c r="GW82" s="55"/>
      <c r="GX82" s="91"/>
      <c r="GY82" s="55" t="s">
        <v>109</v>
      </c>
      <c r="GZ82" s="91"/>
      <c r="HA82" s="160"/>
      <c r="HB82" s="55"/>
    </row>
    <row r="83" spans="1:210" customFormat="1" ht="15" x14ac:dyDescent="0.25">
      <c r="A83" s="118"/>
      <c r="B83" s="102" t="s">
        <v>171</v>
      </c>
      <c r="C83" s="291" t="s">
        <v>172</v>
      </c>
      <c r="D83" s="291"/>
      <c r="E83" s="291"/>
      <c r="F83" s="291"/>
      <c r="G83" s="291"/>
      <c r="H83" s="103" t="s">
        <v>112</v>
      </c>
      <c r="I83" s="109">
        <v>97</v>
      </c>
      <c r="J83" s="104"/>
      <c r="K83" s="109">
        <v>97</v>
      </c>
      <c r="L83" s="106"/>
      <c r="M83" s="104"/>
      <c r="N83" s="106"/>
      <c r="O83" s="104"/>
      <c r="P83" s="143">
        <v>172.64</v>
      </c>
      <c r="GO83" s="91"/>
      <c r="GP83" s="91"/>
      <c r="GQ83" s="91"/>
      <c r="GR83" s="91"/>
      <c r="GS83" s="91"/>
      <c r="GT83" s="91"/>
      <c r="GU83" s="55"/>
      <c r="GV83" s="55"/>
      <c r="GW83" s="55"/>
      <c r="GX83" s="91"/>
      <c r="GY83" s="55" t="s">
        <v>172</v>
      </c>
      <c r="GZ83" s="91"/>
      <c r="HA83" s="160"/>
      <c r="HB83" s="55"/>
    </row>
    <row r="84" spans="1:210" customFormat="1" ht="15" x14ac:dyDescent="0.25">
      <c r="A84" s="118"/>
      <c r="B84" s="102" t="s">
        <v>173</v>
      </c>
      <c r="C84" s="291" t="s">
        <v>174</v>
      </c>
      <c r="D84" s="291"/>
      <c r="E84" s="291"/>
      <c r="F84" s="291"/>
      <c r="G84" s="291"/>
      <c r="H84" s="103" t="s">
        <v>112</v>
      </c>
      <c r="I84" s="109">
        <v>51</v>
      </c>
      <c r="J84" s="104"/>
      <c r="K84" s="109">
        <v>51</v>
      </c>
      <c r="L84" s="106"/>
      <c r="M84" s="104"/>
      <c r="N84" s="106"/>
      <c r="O84" s="104"/>
      <c r="P84" s="143">
        <v>90.77</v>
      </c>
      <c r="GO84" s="91"/>
      <c r="GP84" s="91"/>
      <c r="GQ84" s="91"/>
      <c r="GR84" s="91"/>
      <c r="GS84" s="91"/>
      <c r="GT84" s="91"/>
      <c r="GU84" s="55"/>
      <c r="GV84" s="55"/>
      <c r="GW84" s="55"/>
      <c r="GX84" s="91"/>
      <c r="GY84" s="55" t="s">
        <v>174</v>
      </c>
      <c r="GZ84" s="91"/>
      <c r="HA84" s="160"/>
      <c r="HB84" s="55"/>
    </row>
    <row r="85" spans="1:210" customFormat="1" ht="15" x14ac:dyDescent="0.25">
      <c r="A85" s="119"/>
      <c r="B85" s="120"/>
      <c r="C85" s="290" t="s">
        <v>115</v>
      </c>
      <c r="D85" s="290"/>
      <c r="E85" s="290"/>
      <c r="F85" s="290"/>
      <c r="G85" s="290"/>
      <c r="H85" s="94"/>
      <c r="I85" s="95"/>
      <c r="J85" s="95"/>
      <c r="K85" s="95"/>
      <c r="L85" s="98"/>
      <c r="M85" s="95"/>
      <c r="N85" s="152">
        <v>897.6</v>
      </c>
      <c r="O85" s="95"/>
      <c r="P85" s="150">
        <v>897.6</v>
      </c>
      <c r="GO85" s="91"/>
      <c r="GP85" s="91"/>
      <c r="GQ85" s="91"/>
      <c r="GR85" s="91"/>
      <c r="GS85" s="91"/>
      <c r="GT85" s="91"/>
      <c r="GU85" s="55"/>
      <c r="GV85" s="55"/>
      <c r="GW85" s="55"/>
      <c r="GX85" s="91"/>
      <c r="GY85" s="55"/>
      <c r="GZ85" s="91" t="s">
        <v>115</v>
      </c>
      <c r="HA85" s="160"/>
      <c r="HB85" s="55"/>
    </row>
    <row r="86" spans="1:210" customFormat="1" ht="23.25" x14ac:dyDescent="0.25">
      <c r="A86" s="92" t="s">
        <v>157</v>
      </c>
      <c r="B86" s="93" t="s">
        <v>434</v>
      </c>
      <c r="C86" s="292" t="s">
        <v>435</v>
      </c>
      <c r="D86" s="292"/>
      <c r="E86" s="292"/>
      <c r="F86" s="292"/>
      <c r="G86" s="292"/>
      <c r="H86" s="94" t="s">
        <v>187</v>
      </c>
      <c r="I86" s="95">
        <v>0.04</v>
      </c>
      <c r="J86" s="96">
        <v>1</v>
      </c>
      <c r="K86" s="151">
        <v>0.04</v>
      </c>
      <c r="L86" s="98"/>
      <c r="M86" s="95"/>
      <c r="N86" s="99"/>
      <c r="O86" s="95"/>
      <c r="P86" s="100"/>
      <c r="GO86" s="91"/>
      <c r="GP86" s="91" t="s">
        <v>435</v>
      </c>
      <c r="GQ86" s="91" t="s">
        <v>4</v>
      </c>
      <c r="GR86" s="91" t="s">
        <v>4</v>
      </c>
      <c r="GS86" s="91" t="s">
        <v>4</v>
      </c>
      <c r="GT86" s="91" t="s">
        <v>4</v>
      </c>
      <c r="GU86" s="55"/>
      <c r="GV86" s="55"/>
      <c r="GW86" s="55"/>
      <c r="GX86" s="91"/>
      <c r="GY86" s="55"/>
      <c r="GZ86" s="91"/>
      <c r="HA86" s="160"/>
      <c r="HB86" s="55"/>
    </row>
    <row r="87" spans="1:210" customFormat="1" ht="15" x14ac:dyDescent="0.25">
      <c r="A87" s="101"/>
      <c r="B87" s="102" t="s">
        <v>20</v>
      </c>
      <c r="C87" s="291" t="s">
        <v>104</v>
      </c>
      <c r="D87" s="291"/>
      <c r="E87" s="291"/>
      <c r="F87" s="291"/>
      <c r="G87" s="291"/>
      <c r="H87" s="103" t="s">
        <v>105</v>
      </c>
      <c r="I87" s="104"/>
      <c r="J87" s="104"/>
      <c r="K87" s="148">
        <v>0.81647999999999998</v>
      </c>
      <c r="L87" s="106"/>
      <c r="M87" s="104"/>
      <c r="N87" s="106"/>
      <c r="O87" s="104"/>
      <c r="P87" s="143">
        <v>283.27</v>
      </c>
      <c r="GO87" s="91"/>
      <c r="GP87" s="91"/>
      <c r="GQ87" s="91"/>
      <c r="GR87" s="91"/>
      <c r="GS87" s="91"/>
      <c r="GT87" s="91"/>
      <c r="GU87" s="55" t="s">
        <v>104</v>
      </c>
      <c r="GV87" s="55"/>
      <c r="GW87" s="55"/>
      <c r="GX87" s="91"/>
      <c r="GY87" s="55"/>
      <c r="GZ87" s="91"/>
      <c r="HA87" s="160"/>
      <c r="HB87" s="55"/>
    </row>
    <row r="88" spans="1:210" customFormat="1" ht="15" x14ac:dyDescent="0.25">
      <c r="A88" s="108"/>
      <c r="B88" s="102" t="s">
        <v>140</v>
      </c>
      <c r="C88" s="291" t="s">
        <v>141</v>
      </c>
      <c r="D88" s="291"/>
      <c r="E88" s="291"/>
      <c r="F88" s="291"/>
      <c r="G88" s="291"/>
      <c r="H88" s="103" t="s">
        <v>105</v>
      </c>
      <c r="I88" s="142">
        <v>15.12</v>
      </c>
      <c r="J88" s="142">
        <v>1.35</v>
      </c>
      <c r="K88" s="148">
        <v>0.81647999999999998</v>
      </c>
      <c r="L88" s="110"/>
      <c r="M88" s="111"/>
      <c r="N88" s="112">
        <v>346.94</v>
      </c>
      <c r="O88" s="104"/>
      <c r="P88" s="107">
        <v>283.27</v>
      </c>
      <c r="Q88" s="113"/>
      <c r="R88" s="113"/>
      <c r="GO88" s="91"/>
      <c r="GP88" s="91"/>
      <c r="GQ88" s="91"/>
      <c r="GR88" s="91"/>
      <c r="GS88" s="91"/>
      <c r="GT88" s="91"/>
      <c r="GU88" s="55"/>
      <c r="GV88" s="55" t="s">
        <v>141</v>
      </c>
      <c r="GW88" s="55"/>
      <c r="GX88" s="91"/>
      <c r="GY88" s="55"/>
      <c r="GZ88" s="91"/>
      <c r="HA88" s="160"/>
      <c r="HB88" s="55"/>
    </row>
    <row r="89" spans="1:210" customFormat="1" ht="15" x14ac:dyDescent="0.25">
      <c r="A89" s="114"/>
      <c r="B89" s="115"/>
      <c r="C89" s="290" t="s">
        <v>108</v>
      </c>
      <c r="D89" s="290"/>
      <c r="E89" s="290"/>
      <c r="F89" s="290"/>
      <c r="G89" s="290"/>
      <c r="H89" s="94"/>
      <c r="I89" s="95"/>
      <c r="J89" s="95"/>
      <c r="K89" s="95"/>
      <c r="L89" s="98"/>
      <c r="M89" s="95"/>
      <c r="N89" s="116"/>
      <c r="O89" s="95"/>
      <c r="P89" s="117">
        <v>283.27</v>
      </c>
      <c r="Q89" s="113"/>
      <c r="R89" s="113"/>
      <c r="GO89" s="91"/>
      <c r="GP89" s="91"/>
      <c r="GQ89" s="91"/>
      <c r="GR89" s="91"/>
      <c r="GS89" s="91"/>
      <c r="GT89" s="91"/>
      <c r="GU89" s="55"/>
      <c r="GV89" s="55"/>
      <c r="GW89" s="55"/>
      <c r="GX89" s="91" t="s">
        <v>108</v>
      </c>
      <c r="GY89" s="55"/>
      <c r="GZ89" s="91"/>
      <c r="HA89" s="160"/>
      <c r="HB89" s="55"/>
    </row>
    <row r="90" spans="1:210" customFormat="1" ht="15" x14ac:dyDescent="0.25">
      <c r="A90" s="118" t="s">
        <v>177</v>
      </c>
      <c r="B90" s="102" t="s">
        <v>169</v>
      </c>
      <c r="C90" s="291" t="s">
        <v>170</v>
      </c>
      <c r="D90" s="291"/>
      <c r="E90" s="291"/>
      <c r="F90" s="291"/>
      <c r="G90" s="291"/>
      <c r="H90" s="103" t="s">
        <v>112</v>
      </c>
      <c r="I90" s="109">
        <v>2</v>
      </c>
      <c r="J90" s="104"/>
      <c r="K90" s="109">
        <v>2</v>
      </c>
      <c r="L90" s="106"/>
      <c r="M90" s="104"/>
      <c r="N90" s="106"/>
      <c r="O90" s="104"/>
      <c r="P90" s="143">
        <v>4.2</v>
      </c>
      <c r="GO90" s="91"/>
      <c r="GP90" s="91"/>
      <c r="GQ90" s="91"/>
      <c r="GR90" s="91"/>
      <c r="GS90" s="91"/>
      <c r="GT90" s="91"/>
      <c r="GU90" s="55"/>
      <c r="GV90" s="55"/>
      <c r="GW90" s="55"/>
      <c r="GX90" s="91"/>
      <c r="GY90" s="55"/>
      <c r="GZ90" s="91"/>
      <c r="HA90" s="160"/>
      <c r="HB90" s="55" t="s">
        <v>170</v>
      </c>
    </row>
    <row r="91" spans="1:210" customFormat="1" ht="15" x14ac:dyDescent="0.25">
      <c r="A91" s="118"/>
      <c r="B91" s="102"/>
      <c r="C91" s="291" t="s">
        <v>109</v>
      </c>
      <c r="D91" s="291"/>
      <c r="E91" s="291"/>
      <c r="F91" s="291"/>
      <c r="G91" s="291"/>
      <c r="H91" s="103"/>
      <c r="I91" s="104"/>
      <c r="J91" s="104"/>
      <c r="K91" s="104"/>
      <c r="L91" s="106"/>
      <c r="M91" s="104"/>
      <c r="N91" s="106"/>
      <c r="O91" s="104"/>
      <c r="P91" s="143">
        <v>283.27</v>
      </c>
      <c r="GO91" s="91"/>
      <c r="GP91" s="91"/>
      <c r="GQ91" s="91"/>
      <c r="GR91" s="91"/>
      <c r="GS91" s="91"/>
      <c r="GT91" s="91"/>
      <c r="GU91" s="55"/>
      <c r="GV91" s="55"/>
      <c r="GW91" s="55"/>
      <c r="GX91" s="91"/>
      <c r="GY91" s="55" t="s">
        <v>109</v>
      </c>
      <c r="GZ91" s="91"/>
      <c r="HA91" s="160"/>
      <c r="HB91" s="55"/>
    </row>
    <row r="92" spans="1:210" customFormat="1" ht="15" x14ac:dyDescent="0.25">
      <c r="A92" s="118"/>
      <c r="B92" s="102" t="s">
        <v>171</v>
      </c>
      <c r="C92" s="291" t="s">
        <v>172</v>
      </c>
      <c r="D92" s="291"/>
      <c r="E92" s="291"/>
      <c r="F92" s="291"/>
      <c r="G92" s="291"/>
      <c r="H92" s="103" t="s">
        <v>112</v>
      </c>
      <c r="I92" s="109">
        <v>97</v>
      </c>
      <c r="J92" s="104"/>
      <c r="K92" s="109">
        <v>97</v>
      </c>
      <c r="L92" s="106"/>
      <c r="M92" s="104"/>
      <c r="N92" s="106"/>
      <c r="O92" s="104"/>
      <c r="P92" s="143">
        <v>274.77</v>
      </c>
      <c r="GO92" s="91"/>
      <c r="GP92" s="91"/>
      <c r="GQ92" s="91"/>
      <c r="GR92" s="91"/>
      <c r="GS92" s="91"/>
      <c r="GT92" s="91"/>
      <c r="GU92" s="55"/>
      <c r="GV92" s="55"/>
      <c r="GW92" s="55"/>
      <c r="GX92" s="91"/>
      <c r="GY92" s="55" t="s">
        <v>172</v>
      </c>
      <c r="GZ92" s="91"/>
      <c r="HA92" s="160"/>
      <c r="HB92" s="55"/>
    </row>
    <row r="93" spans="1:210" customFormat="1" ht="15" x14ac:dyDescent="0.25">
      <c r="A93" s="118"/>
      <c r="B93" s="102" t="s">
        <v>173</v>
      </c>
      <c r="C93" s="291" t="s">
        <v>174</v>
      </c>
      <c r="D93" s="291"/>
      <c r="E93" s="291"/>
      <c r="F93" s="291"/>
      <c r="G93" s="291"/>
      <c r="H93" s="103" t="s">
        <v>112</v>
      </c>
      <c r="I93" s="109">
        <v>51</v>
      </c>
      <c r="J93" s="104"/>
      <c r="K93" s="109">
        <v>51</v>
      </c>
      <c r="L93" s="106"/>
      <c r="M93" s="104"/>
      <c r="N93" s="106"/>
      <c r="O93" s="104"/>
      <c r="P93" s="143">
        <v>144.47</v>
      </c>
      <c r="GO93" s="91"/>
      <c r="GP93" s="91"/>
      <c r="GQ93" s="91"/>
      <c r="GR93" s="91"/>
      <c r="GS93" s="91"/>
      <c r="GT93" s="91"/>
      <c r="GU93" s="55"/>
      <c r="GV93" s="55"/>
      <c r="GW93" s="55"/>
      <c r="GX93" s="91"/>
      <c r="GY93" s="55" t="s">
        <v>174</v>
      </c>
      <c r="GZ93" s="91"/>
      <c r="HA93" s="160"/>
      <c r="HB93" s="55"/>
    </row>
    <row r="94" spans="1:210" customFormat="1" ht="15" x14ac:dyDescent="0.25">
      <c r="A94" s="119"/>
      <c r="B94" s="120"/>
      <c r="C94" s="290" t="s">
        <v>115</v>
      </c>
      <c r="D94" s="290"/>
      <c r="E94" s="290"/>
      <c r="F94" s="290"/>
      <c r="G94" s="290"/>
      <c r="H94" s="94"/>
      <c r="I94" s="95"/>
      <c r="J94" s="95"/>
      <c r="K94" s="95"/>
      <c r="L94" s="98"/>
      <c r="M94" s="95"/>
      <c r="N94" s="116">
        <v>17667.75</v>
      </c>
      <c r="O94" s="95"/>
      <c r="P94" s="150">
        <v>706.71</v>
      </c>
      <c r="GO94" s="91"/>
      <c r="GP94" s="91"/>
      <c r="GQ94" s="91"/>
      <c r="GR94" s="91"/>
      <c r="GS94" s="91"/>
      <c r="GT94" s="91"/>
      <c r="GU94" s="55"/>
      <c r="GV94" s="55"/>
      <c r="GW94" s="55"/>
      <c r="GX94" s="91"/>
      <c r="GY94" s="55"/>
      <c r="GZ94" s="91" t="s">
        <v>115</v>
      </c>
      <c r="HA94" s="160"/>
      <c r="HB94" s="55"/>
    </row>
    <row r="95" spans="1:210" customFormat="1" ht="34.5" x14ac:dyDescent="0.25">
      <c r="A95" s="92" t="s">
        <v>178</v>
      </c>
      <c r="B95" s="93" t="s">
        <v>436</v>
      </c>
      <c r="C95" s="292" t="s">
        <v>437</v>
      </c>
      <c r="D95" s="292"/>
      <c r="E95" s="292"/>
      <c r="F95" s="292"/>
      <c r="G95" s="292"/>
      <c r="H95" s="94" t="s">
        <v>315</v>
      </c>
      <c r="I95" s="95">
        <v>1.4999999999999999E-2</v>
      </c>
      <c r="J95" s="96">
        <v>1</v>
      </c>
      <c r="K95" s="97">
        <v>1.4999999999999999E-2</v>
      </c>
      <c r="L95" s="98"/>
      <c r="M95" s="95"/>
      <c r="N95" s="99"/>
      <c r="O95" s="95"/>
      <c r="P95" s="100"/>
      <c r="GO95" s="91"/>
      <c r="GP95" s="91" t="s">
        <v>437</v>
      </c>
      <c r="GQ95" s="91" t="s">
        <v>4</v>
      </c>
      <c r="GR95" s="91" t="s">
        <v>4</v>
      </c>
      <c r="GS95" s="91" t="s">
        <v>4</v>
      </c>
      <c r="GT95" s="91" t="s">
        <v>4</v>
      </c>
      <c r="GU95" s="55"/>
      <c r="GV95" s="55"/>
      <c r="GW95" s="55"/>
      <c r="GX95" s="91"/>
      <c r="GY95" s="55"/>
      <c r="GZ95" s="91"/>
      <c r="HA95" s="160"/>
      <c r="HB95" s="55"/>
    </row>
    <row r="96" spans="1:210" customFormat="1" ht="15" x14ac:dyDescent="0.25">
      <c r="A96" s="101"/>
      <c r="B96" s="102" t="s">
        <v>20</v>
      </c>
      <c r="C96" s="291" t="s">
        <v>104</v>
      </c>
      <c r="D96" s="291"/>
      <c r="E96" s="291"/>
      <c r="F96" s="291"/>
      <c r="G96" s="291"/>
      <c r="H96" s="103" t="s">
        <v>105</v>
      </c>
      <c r="I96" s="104"/>
      <c r="J96" s="104"/>
      <c r="K96" s="148">
        <v>1.92618</v>
      </c>
      <c r="L96" s="106"/>
      <c r="M96" s="104"/>
      <c r="N96" s="106"/>
      <c r="O96" s="104"/>
      <c r="P96" s="143">
        <v>669.32</v>
      </c>
      <c r="GO96" s="91"/>
      <c r="GP96" s="91"/>
      <c r="GQ96" s="91"/>
      <c r="GR96" s="91"/>
      <c r="GS96" s="91"/>
      <c r="GT96" s="91"/>
      <c r="GU96" s="55" t="s">
        <v>104</v>
      </c>
      <c r="GV96" s="55"/>
      <c r="GW96" s="55"/>
      <c r="GX96" s="91"/>
      <c r="GY96" s="55"/>
      <c r="GZ96" s="91"/>
      <c r="HA96" s="160"/>
      <c r="HB96" s="55"/>
    </row>
    <row r="97" spans="1:210" customFormat="1" ht="15" x14ac:dyDescent="0.25">
      <c r="A97" s="108"/>
      <c r="B97" s="102" t="s">
        <v>438</v>
      </c>
      <c r="C97" s="291" t="s">
        <v>439</v>
      </c>
      <c r="D97" s="291"/>
      <c r="E97" s="291"/>
      <c r="F97" s="291"/>
      <c r="G97" s="291"/>
      <c r="H97" s="103" t="s">
        <v>105</v>
      </c>
      <c r="I97" s="142">
        <v>0.99</v>
      </c>
      <c r="J97" s="142">
        <v>1.35</v>
      </c>
      <c r="K97" s="191">
        <v>2.0047499999999999E-2</v>
      </c>
      <c r="L97" s="110"/>
      <c r="M97" s="111"/>
      <c r="N97" s="112">
        <v>288.68</v>
      </c>
      <c r="O97" s="104"/>
      <c r="P97" s="107">
        <v>5.79</v>
      </c>
      <c r="Q97" s="113"/>
      <c r="R97" s="113"/>
      <c r="GO97" s="91"/>
      <c r="GP97" s="91"/>
      <c r="GQ97" s="91"/>
      <c r="GR97" s="91"/>
      <c r="GS97" s="91"/>
      <c r="GT97" s="91"/>
      <c r="GU97" s="55"/>
      <c r="GV97" s="55" t="s">
        <v>439</v>
      </c>
      <c r="GW97" s="55"/>
      <c r="GX97" s="91"/>
      <c r="GY97" s="55"/>
      <c r="GZ97" s="91"/>
      <c r="HA97" s="160"/>
      <c r="HB97" s="55"/>
    </row>
    <row r="98" spans="1:210" customFormat="1" ht="15" x14ac:dyDescent="0.25">
      <c r="A98" s="108"/>
      <c r="B98" s="102" t="s">
        <v>440</v>
      </c>
      <c r="C98" s="291" t="s">
        <v>441</v>
      </c>
      <c r="D98" s="291"/>
      <c r="E98" s="291"/>
      <c r="F98" s="291"/>
      <c r="G98" s="291"/>
      <c r="H98" s="103" t="s">
        <v>105</v>
      </c>
      <c r="I98" s="142">
        <v>47.29</v>
      </c>
      <c r="J98" s="142">
        <v>1.35</v>
      </c>
      <c r="K98" s="191">
        <v>0.95762250000000004</v>
      </c>
      <c r="L98" s="110"/>
      <c r="M98" s="111"/>
      <c r="N98" s="112">
        <v>315.16000000000003</v>
      </c>
      <c r="O98" s="104"/>
      <c r="P98" s="107">
        <v>301.8</v>
      </c>
      <c r="Q98" s="113"/>
      <c r="R98" s="113"/>
      <c r="GO98" s="91"/>
      <c r="GP98" s="91"/>
      <c r="GQ98" s="91"/>
      <c r="GR98" s="91"/>
      <c r="GS98" s="91"/>
      <c r="GT98" s="91"/>
      <c r="GU98" s="55"/>
      <c r="GV98" s="55" t="s">
        <v>441</v>
      </c>
      <c r="GW98" s="55"/>
      <c r="GX98" s="91"/>
      <c r="GY98" s="55"/>
      <c r="GZ98" s="91"/>
      <c r="HA98" s="160"/>
      <c r="HB98" s="55"/>
    </row>
    <row r="99" spans="1:210" customFormat="1" ht="15" x14ac:dyDescent="0.25">
      <c r="A99" s="108"/>
      <c r="B99" s="102" t="s">
        <v>349</v>
      </c>
      <c r="C99" s="291" t="s">
        <v>350</v>
      </c>
      <c r="D99" s="291"/>
      <c r="E99" s="291"/>
      <c r="F99" s="291"/>
      <c r="G99" s="291"/>
      <c r="H99" s="103" t="s">
        <v>105</v>
      </c>
      <c r="I99" s="142">
        <v>23.42</v>
      </c>
      <c r="J99" s="142">
        <v>1.35</v>
      </c>
      <c r="K99" s="121">
        <v>0.47425499999999998</v>
      </c>
      <c r="L99" s="110"/>
      <c r="M99" s="111"/>
      <c r="N99" s="112">
        <v>354.89</v>
      </c>
      <c r="O99" s="104"/>
      <c r="P99" s="107">
        <v>168.31</v>
      </c>
      <c r="Q99" s="113"/>
      <c r="R99" s="113"/>
      <c r="GO99" s="91"/>
      <c r="GP99" s="91"/>
      <c r="GQ99" s="91"/>
      <c r="GR99" s="91"/>
      <c r="GS99" s="91"/>
      <c r="GT99" s="91"/>
      <c r="GU99" s="55"/>
      <c r="GV99" s="55" t="s">
        <v>350</v>
      </c>
      <c r="GW99" s="55"/>
      <c r="GX99" s="91"/>
      <c r="GY99" s="55"/>
      <c r="GZ99" s="91"/>
      <c r="HA99" s="160"/>
      <c r="HB99" s="55"/>
    </row>
    <row r="100" spans="1:210" customFormat="1" ht="15" x14ac:dyDescent="0.25">
      <c r="A100" s="108"/>
      <c r="B100" s="102" t="s">
        <v>442</v>
      </c>
      <c r="C100" s="291" t="s">
        <v>443</v>
      </c>
      <c r="D100" s="291"/>
      <c r="E100" s="291"/>
      <c r="F100" s="291"/>
      <c r="G100" s="291"/>
      <c r="H100" s="103" t="s">
        <v>105</v>
      </c>
      <c r="I100" s="142">
        <v>23.42</v>
      </c>
      <c r="J100" s="142">
        <v>1.35</v>
      </c>
      <c r="K100" s="121">
        <v>0.47425499999999998</v>
      </c>
      <c r="L100" s="110"/>
      <c r="M100" s="111"/>
      <c r="N100" s="112">
        <v>407.85</v>
      </c>
      <c r="O100" s="104"/>
      <c r="P100" s="107">
        <v>193.42</v>
      </c>
      <c r="Q100" s="113"/>
      <c r="R100" s="113"/>
      <c r="GO100" s="91"/>
      <c r="GP100" s="91"/>
      <c r="GQ100" s="91"/>
      <c r="GR100" s="91"/>
      <c r="GS100" s="91"/>
      <c r="GT100" s="91"/>
      <c r="GU100" s="55"/>
      <c r="GV100" s="55" t="s">
        <v>443</v>
      </c>
      <c r="GW100" s="55"/>
      <c r="GX100" s="91"/>
      <c r="GY100" s="55"/>
      <c r="GZ100" s="91"/>
      <c r="HA100" s="160"/>
      <c r="HB100" s="55"/>
    </row>
    <row r="101" spans="1:210" customFormat="1" ht="15" x14ac:dyDescent="0.25">
      <c r="A101" s="101"/>
      <c r="B101" s="102" t="s">
        <v>28</v>
      </c>
      <c r="C101" s="291" t="s">
        <v>142</v>
      </c>
      <c r="D101" s="291"/>
      <c r="E101" s="291"/>
      <c r="F101" s="291"/>
      <c r="G101" s="291"/>
      <c r="H101" s="103"/>
      <c r="I101" s="104"/>
      <c r="J101" s="104"/>
      <c r="K101" s="104"/>
      <c r="L101" s="106"/>
      <c r="M101" s="104"/>
      <c r="N101" s="106"/>
      <c r="O101" s="104"/>
      <c r="P101" s="143">
        <v>281.01</v>
      </c>
      <c r="GO101" s="91"/>
      <c r="GP101" s="91"/>
      <c r="GQ101" s="91"/>
      <c r="GR101" s="91"/>
      <c r="GS101" s="91"/>
      <c r="GT101" s="91"/>
      <c r="GU101" s="55" t="s">
        <v>142</v>
      </c>
      <c r="GV101" s="55"/>
      <c r="GW101" s="55"/>
      <c r="GX101" s="91"/>
      <c r="GY101" s="55"/>
      <c r="GZ101" s="91"/>
      <c r="HA101" s="160"/>
      <c r="HB101" s="55"/>
    </row>
    <row r="102" spans="1:210" customFormat="1" ht="15" x14ac:dyDescent="0.25">
      <c r="A102" s="101"/>
      <c r="B102" s="102"/>
      <c r="C102" s="291" t="s">
        <v>143</v>
      </c>
      <c r="D102" s="291"/>
      <c r="E102" s="291"/>
      <c r="F102" s="291"/>
      <c r="G102" s="291"/>
      <c r="H102" s="103" t="s">
        <v>105</v>
      </c>
      <c r="I102" s="104"/>
      <c r="J102" s="104"/>
      <c r="K102" s="191">
        <v>0.50402250000000004</v>
      </c>
      <c r="L102" s="106"/>
      <c r="M102" s="104"/>
      <c r="N102" s="106"/>
      <c r="O102" s="104"/>
      <c r="P102" s="143">
        <v>180.72</v>
      </c>
      <c r="GO102" s="91"/>
      <c r="GP102" s="91"/>
      <c r="GQ102" s="91"/>
      <c r="GR102" s="91"/>
      <c r="GS102" s="91"/>
      <c r="GT102" s="91"/>
      <c r="GU102" s="55" t="s">
        <v>143</v>
      </c>
      <c r="GV102" s="55"/>
      <c r="GW102" s="55"/>
      <c r="GX102" s="91"/>
      <c r="GY102" s="55"/>
      <c r="GZ102" s="91"/>
      <c r="HA102" s="160"/>
      <c r="HB102" s="55"/>
    </row>
    <row r="103" spans="1:210" customFormat="1" ht="15" x14ac:dyDescent="0.25">
      <c r="A103" s="108"/>
      <c r="B103" s="102" t="s">
        <v>144</v>
      </c>
      <c r="C103" s="291" t="s">
        <v>145</v>
      </c>
      <c r="D103" s="291"/>
      <c r="E103" s="291"/>
      <c r="F103" s="291"/>
      <c r="G103" s="291"/>
      <c r="H103" s="103" t="s">
        <v>146</v>
      </c>
      <c r="I103" s="142">
        <v>0.75</v>
      </c>
      <c r="J103" s="142">
        <v>1.35</v>
      </c>
      <c r="K103" s="191">
        <v>1.51875E-2</v>
      </c>
      <c r="L103" s="110"/>
      <c r="M103" s="111"/>
      <c r="N103" s="112">
        <v>1610.55</v>
      </c>
      <c r="O103" s="104"/>
      <c r="P103" s="107">
        <v>24.46</v>
      </c>
      <c r="Q103" s="113"/>
      <c r="R103" s="113"/>
      <c r="GO103" s="91"/>
      <c r="GP103" s="91"/>
      <c r="GQ103" s="91"/>
      <c r="GR103" s="91"/>
      <c r="GS103" s="91"/>
      <c r="GT103" s="91"/>
      <c r="GU103" s="55"/>
      <c r="GV103" s="55" t="s">
        <v>145</v>
      </c>
      <c r="GW103" s="55"/>
      <c r="GX103" s="91"/>
      <c r="GY103" s="55"/>
      <c r="GZ103" s="91"/>
      <c r="HA103" s="160"/>
      <c r="HB103" s="55"/>
    </row>
    <row r="104" spans="1:210" customFormat="1" ht="15" x14ac:dyDescent="0.25">
      <c r="A104" s="118"/>
      <c r="B104" s="102" t="s">
        <v>147</v>
      </c>
      <c r="C104" s="291" t="s">
        <v>148</v>
      </c>
      <c r="D104" s="291"/>
      <c r="E104" s="291"/>
      <c r="F104" s="291"/>
      <c r="G104" s="291"/>
      <c r="H104" s="103" t="s">
        <v>105</v>
      </c>
      <c r="I104" s="142">
        <v>0.75</v>
      </c>
      <c r="J104" s="142">
        <v>1.35</v>
      </c>
      <c r="K104" s="191">
        <v>1.51875E-2</v>
      </c>
      <c r="L104" s="106"/>
      <c r="M104" s="104"/>
      <c r="N104" s="145">
        <v>476.71</v>
      </c>
      <c r="O104" s="104"/>
      <c r="P104" s="143">
        <v>7.24</v>
      </c>
      <c r="GO104" s="91"/>
      <c r="GP104" s="91"/>
      <c r="GQ104" s="91"/>
      <c r="GR104" s="91"/>
      <c r="GS104" s="91"/>
      <c r="GT104" s="91"/>
      <c r="GU104" s="55"/>
      <c r="GV104" s="55"/>
      <c r="GW104" s="55" t="s">
        <v>148</v>
      </c>
      <c r="GX104" s="91"/>
      <c r="GY104" s="55"/>
      <c r="GZ104" s="91"/>
      <c r="HA104" s="160"/>
      <c r="HB104" s="55"/>
    </row>
    <row r="105" spans="1:210" customFormat="1" ht="15" x14ac:dyDescent="0.25">
      <c r="A105" s="108"/>
      <c r="B105" s="102" t="s">
        <v>444</v>
      </c>
      <c r="C105" s="291" t="s">
        <v>445</v>
      </c>
      <c r="D105" s="291"/>
      <c r="E105" s="291"/>
      <c r="F105" s="291"/>
      <c r="G105" s="291"/>
      <c r="H105" s="103" t="s">
        <v>146</v>
      </c>
      <c r="I105" s="142">
        <v>0.81</v>
      </c>
      <c r="J105" s="142">
        <v>1.35</v>
      </c>
      <c r="K105" s="191">
        <v>1.64025E-2</v>
      </c>
      <c r="L105" s="146">
        <v>11.45</v>
      </c>
      <c r="M105" s="147">
        <v>1.52</v>
      </c>
      <c r="N105" s="112">
        <v>17.399999999999999</v>
      </c>
      <c r="O105" s="104"/>
      <c r="P105" s="107">
        <v>0.28999999999999998</v>
      </c>
      <c r="Q105" s="113"/>
      <c r="R105" s="113"/>
      <c r="GO105" s="91"/>
      <c r="GP105" s="91"/>
      <c r="GQ105" s="91"/>
      <c r="GR105" s="91"/>
      <c r="GS105" s="91"/>
      <c r="GT105" s="91"/>
      <c r="GU105" s="55"/>
      <c r="GV105" s="55" t="s">
        <v>445</v>
      </c>
      <c r="GW105" s="55"/>
      <c r="GX105" s="91"/>
      <c r="GY105" s="55"/>
      <c r="GZ105" s="91"/>
      <c r="HA105" s="160"/>
      <c r="HB105" s="55"/>
    </row>
    <row r="106" spans="1:210" customFormat="1" ht="15" x14ac:dyDescent="0.25">
      <c r="A106" s="108"/>
      <c r="B106" s="102" t="s">
        <v>422</v>
      </c>
      <c r="C106" s="291" t="s">
        <v>423</v>
      </c>
      <c r="D106" s="291"/>
      <c r="E106" s="291"/>
      <c r="F106" s="291"/>
      <c r="G106" s="291"/>
      <c r="H106" s="103" t="s">
        <v>146</v>
      </c>
      <c r="I106" s="142">
        <v>22.74</v>
      </c>
      <c r="J106" s="142">
        <v>1.35</v>
      </c>
      <c r="K106" s="121">
        <v>0.46048499999999998</v>
      </c>
      <c r="L106" s="146">
        <v>346.73</v>
      </c>
      <c r="M106" s="147">
        <v>1.54</v>
      </c>
      <c r="N106" s="112">
        <v>533.96</v>
      </c>
      <c r="O106" s="104"/>
      <c r="P106" s="107">
        <v>245.88</v>
      </c>
      <c r="Q106" s="113"/>
      <c r="R106" s="113"/>
      <c r="GO106" s="91"/>
      <c r="GP106" s="91"/>
      <c r="GQ106" s="91"/>
      <c r="GR106" s="91"/>
      <c r="GS106" s="91"/>
      <c r="GT106" s="91"/>
      <c r="GU106" s="55"/>
      <c r="GV106" s="55" t="s">
        <v>423</v>
      </c>
      <c r="GW106" s="55"/>
      <c r="GX106" s="91"/>
      <c r="GY106" s="55"/>
      <c r="GZ106" s="91"/>
      <c r="HA106" s="160"/>
      <c r="HB106" s="55"/>
    </row>
    <row r="107" spans="1:210" customFormat="1" ht="15" x14ac:dyDescent="0.25">
      <c r="A107" s="118"/>
      <c r="B107" s="102" t="s">
        <v>155</v>
      </c>
      <c r="C107" s="291" t="s">
        <v>156</v>
      </c>
      <c r="D107" s="291"/>
      <c r="E107" s="291"/>
      <c r="F107" s="291"/>
      <c r="G107" s="291"/>
      <c r="H107" s="103" t="s">
        <v>105</v>
      </c>
      <c r="I107" s="142">
        <v>22.74</v>
      </c>
      <c r="J107" s="142">
        <v>1.35</v>
      </c>
      <c r="K107" s="121">
        <v>0.46048499999999998</v>
      </c>
      <c r="L107" s="106"/>
      <c r="M107" s="104"/>
      <c r="N107" s="145">
        <v>354.89</v>
      </c>
      <c r="O107" s="104"/>
      <c r="P107" s="143">
        <v>163.41999999999999</v>
      </c>
      <c r="GO107" s="91"/>
      <c r="GP107" s="91"/>
      <c r="GQ107" s="91"/>
      <c r="GR107" s="91"/>
      <c r="GS107" s="91"/>
      <c r="GT107" s="91"/>
      <c r="GU107" s="55"/>
      <c r="GV107" s="55"/>
      <c r="GW107" s="55" t="s">
        <v>156</v>
      </c>
      <c r="GX107" s="91"/>
      <c r="GY107" s="55"/>
      <c r="GZ107" s="91"/>
      <c r="HA107" s="160"/>
      <c r="HB107" s="55"/>
    </row>
    <row r="108" spans="1:210" customFormat="1" ht="15" x14ac:dyDescent="0.25">
      <c r="A108" s="108"/>
      <c r="B108" s="102" t="s">
        <v>153</v>
      </c>
      <c r="C108" s="291" t="s">
        <v>154</v>
      </c>
      <c r="D108" s="291"/>
      <c r="E108" s="291"/>
      <c r="F108" s="291"/>
      <c r="G108" s="291"/>
      <c r="H108" s="103" t="s">
        <v>146</v>
      </c>
      <c r="I108" s="142">
        <v>0.59</v>
      </c>
      <c r="J108" s="142">
        <v>1.35</v>
      </c>
      <c r="K108" s="191">
        <v>1.19475E-2</v>
      </c>
      <c r="L108" s="110"/>
      <c r="M108" s="111"/>
      <c r="N108" s="112">
        <v>624.87</v>
      </c>
      <c r="O108" s="104"/>
      <c r="P108" s="107">
        <v>7.47</v>
      </c>
      <c r="Q108" s="113"/>
      <c r="R108" s="113"/>
      <c r="GO108" s="91"/>
      <c r="GP108" s="91"/>
      <c r="GQ108" s="91"/>
      <c r="GR108" s="91"/>
      <c r="GS108" s="91"/>
      <c r="GT108" s="91"/>
      <c r="GU108" s="55"/>
      <c r="GV108" s="55" t="s">
        <v>154</v>
      </c>
      <c r="GW108" s="55"/>
      <c r="GX108" s="91"/>
      <c r="GY108" s="55"/>
      <c r="GZ108" s="91"/>
      <c r="HA108" s="160"/>
      <c r="HB108" s="55"/>
    </row>
    <row r="109" spans="1:210" customFormat="1" ht="15" x14ac:dyDescent="0.25">
      <c r="A109" s="118"/>
      <c r="B109" s="102" t="s">
        <v>155</v>
      </c>
      <c r="C109" s="291" t="s">
        <v>156</v>
      </c>
      <c r="D109" s="291"/>
      <c r="E109" s="291"/>
      <c r="F109" s="291"/>
      <c r="G109" s="291"/>
      <c r="H109" s="103" t="s">
        <v>105</v>
      </c>
      <c r="I109" s="142">
        <v>0.59</v>
      </c>
      <c r="J109" s="142">
        <v>1.35</v>
      </c>
      <c r="K109" s="191">
        <v>1.19475E-2</v>
      </c>
      <c r="L109" s="106"/>
      <c r="M109" s="104"/>
      <c r="N109" s="145">
        <v>354.89</v>
      </c>
      <c r="O109" s="104"/>
      <c r="P109" s="143">
        <v>4.24</v>
      </c>
      <c r="GO109" s="91"/>
      <c r="GP109" s="91"/>
      <c r="GQ109" s="91"/>
      <c r="GR109" s="91"/>
      <c r="GS109" s="91"/>
      <c r="GT109" s="91"/>
      <c r="GU109" s="55"/>
      <c r="GV109" s="55"/>
      <c r="GW109" s="55" t="s">
        <v>156</v>
      </c>
      <c r="GX109" s="91"/>
      <c r="GY109" s="55"/>
      <c r="GZ109" s="91"/>
      <c r="HA109" s="160"/>
      <c r="HB109" s="55"/>
    </row>
    <row r="110" spans="1:210" customFormat="1" ht="15" x14ac:dyDescent="0.25">
      <c r="A110" s="108"/>
      <c r="B110" s="102" t="s">
        <v>446</v>
      </c>
      <c r="C110" s="291" t="s">
        <v>447</v>
      </c>
      <c r="D110" s="291"/>
      <c r="E110" s="291"/>
      <c r="F110" s="291"/>
      <c r="G110" s="291"/>
      <c r="H110" s="103" t="s">
        <v>146</v>
      </c>
      <c r="I110" s="142">
        <v>0.81</v>
      </c>
      <c r="J110" s="142">
        <v>1.35</v>
      </c>
      <c r="K110" s="191">
        <v>1.64025E-2</v>
      </c>
      <c r="L110" s="110"/>
      <c r="M110" s="111"/>
      <c r="N110" s="112">
        <v>177.67</v>
      </c>
      <c r="O110" s="104"/>
      <c r="P110" s="107">
        <v>2.91</v>
      </c>
      <c r="Q110" s="113"/>
      <c r="R110" s="113"/>
      <c r="GO110" s="91"/>
      <c r="GP110" s="91"/>
      <c r="GQ110" s="91"/>
      <c r="GR110" s="91"/>
      <c r="GS110" s="91"/>
      <c r="GT110" s="91"/>
      <c r="GU110" s="55"/>
      <c r="GV110" s="55" t="s">
        <v>447</v>
      </c>
      <c r="GW110" s="55"/>
      <c r="GX110" s="91"/>
      <c r="GY110" s="55"/>
      <c r="GZ110" s="91"/>
      <c r="HA110" s="160"/>
      <c r="HB110" s="55"/>
    </row>
    <row r="111" spans="1:210" customFormat="1" ht="15" x14ac:dyDescent="0.25">
      <c r="A111" s="118"/>
      <c r="B111" s="102" t="s">
        <v>155</v>
      </c>
      <c r="C111" s="291" t="s">
        <v>156</v>
      </c>
      <c r="D111" s="291"/>
      <c r="E111" s="291"/>
      <c r="F111" s="291"/>
      <c r="G111" s="291"/>
      <c r="H111" s="103" t="s">
        <v>105</v>
      </c>
      <c r="I111" s="142">
        <v>0.81</v>
      </c>
      <c r="J111" s="142">
        <v>1.35</v>
      </c>
      <c r="K111" s="191">
        <v>1.64025E-2</v>
      </c>
      <c r="L111" s="106"/>
      <c r="M111" s="104"/>
      <c r="N111" s="145">
        <v>354.89</v>
      </c>
      <c r="O111" s="104"/>
      <c r="P111" s="143">
        <v>5.82</v>
      </c>
      <c r="GO111" s="91"/>
      <c r="GP111" s="91"/>
      <c r="GQ111" s="91"/>
      <c r="GR111" s="91"/>
      <c r="GS111" s="91"/>
      <c r="GT111" s="91"/>
      <c r="GU111" s="55"/>
      <c r="GV111" s="55"/>
      <c r="GW111" s="55" t="s">
        <v>156</v>
      </c>
      <c r="GX111" s="91"/>
      <c r="GY111" s="55"/>
      <c r="GZ111" s="91"/>
      <c r="HA111" s="160"/>
      <c r="HB111" s="55"/>
    </row>
    <row r="112" spans="1:210" customFormat="1" ht="23.25" x14ac:dyDescent="0.25">
      <c r="A112" s="153" t="s">
        <v>283</v>
      </c>
      <c r="B112" s="154" t="s">
        <v>448</v>
      </c>
      <c r="C112" s="296" t="s">
        <v>449</v>
      </c>
      <c r="D112" s="296"/>
      <c r="E112" s="296"/>
      <c r="F112" s="296"/>
      <c r="G112" s="296"/>
      <c r="H112" s="155" t="s">
        <v>192</v>
      </c>
      <c r="I112" s="156">
        <v>0</v>
      </c>
      <c r="J112" s="157"/>
      <c r="K112" s="156">
        <v>0</v>
      </c>
      <c r="L112" s="158"/>
      <c r="M112" s="157"/>
      <c r="N112" s="158"/>
      <c r="O112" s="157"/>
      <c r="P112" s="159"/>
      <c r="GO112" s="91"/>
      <c r="GP112" s="91"/>
      <c r="GQ112" s="91"/>
      <c r="GR112" s="91"/>
      <c r="GS112" s="91"/>
      <c r="GT112" s="91"/>
      <c r="GU112" s="55"/>
      <c r="GV112" s="55"/>
      <c r="GW112" s="55"/>
      <c r="GX112" s="91"/>
      <c r="GY112" s="55"/>
      <c r="GZ112" s="91"/>
      <c r="HA112" s="160" t="s">
        <v>449</v>
      </c>
      <c r="HB112" s="55"/>
    </row>
    <row r="113" spans="1:210" customFormat="1" ht="23.25" x14ac:dyDescent="0.25">
      <c r="A113" s="153" t="s">
        <v>283</v>
      </c>
      <c r="B113" s="154" t="s">
        <v>450</v>
      </c>
      <c r="C113" s="296" t="s">
        <v>451</v>
      </c>
      <c r="D113" s="296"/>
      <c r="E113" s="296"/>
      <c r="F113" s="296"/>
      <c r="G113" s="296"/>
      <c r="H113" s="155" t="s">
        <v>192</v>
      </c>
      <c r="I113" s="156">
        <v>0</v>
      </c>
      <c r="J113" s="157"/>
      <c r="K113" s="156">
        <v>0</v>
      </c>
      <c r="L113" s="158"/>
      <c r="M113" s="157"/>
      <c r="N113" s="158"/>
      <c r="O113" s="157"/>
      <c r="P113" s="159"/>
      <c r="GO113" s="91"/>
      <c r="GP113" s="91"/>
      <c r="GQ113" s="91"/>
      <c r="GR113" s="91"/>
      <c r="GS113" s="91"/>
      <c r="GT113" s="91"/>
      <c r="GU113" s="55"/>
      <c r="GV113" s="55"/>
      <c r="GW113" s="55"/>
      <c r="GX113" s="91"/>
      <c r="GY113" s="55"/>
      <c r="GZ113" s="91"/>
      <c r="HA113" s="160" t="s">
        <v>451</v>
      </c>
      <c r="HB113" s="55"/>
    </row>
    <row r="114" spans="1:210" customFormat="1" ht="15" x14ac:dyDescent="0.25">
      <c r="A114" s="153" t="s">
        <v>283</v>
      </c>
      <c r="B114" s="154" t="s">
        <v>452</v>
      </c>
      <c r="C114" s="296" t="s">
        <v>453</v>
      </c>
      <c r="D114" s="296"/>
      <c r="E114" s="296"/>
      <c r="F114" s="296"/>
      <c r="G114" s="296"/>
      <c r="H114" s="155" t="s">
        <v>315</v>
      </c>
      <c r="I114" s="156">
        <v>0</v>
      </c>
      <c r="J114" s="157"/>
      <c r="K114" s="156">
        <v>0</v>
      </c>
      <c r="L114" s="158"/>
      <c r="M114" s="157"/>
      <c r="N114" s="158"/>
      <c r="O114" s="157"/>
      <c r="P114" s="159"/>
      <c r="GO114" s="91"/>
      <c r="GP114" s="91"/>
      <c r="GQ114" s="91"/>
      <c r="GR114" s="91"/>
      <c r="GS114" s="91"/>
      <c r="GT114" s="91"/>
      <c r="GU114" s="55"/>
      <c r="GV114" s="55"/>
      <c r="GW114" s="55"/>
      <c r="GX114" s="91"/>
      <c r="GY114" s="55"/>
      <c r="GZ114" s="91"/>
      <c r="HA114" s="160" t="s">
        <v>453</v>
      </c>
      <c r="HB114" s="55"/>
    </row>
    <row r="115" spans="1:210" customFormat="1" ht="15" x14ac:dyDescent="0.25">
      <c r="A115" s="114"/>
      <c r="B115" s="115"/>
      <c r="C115" s="290" t="s">
        <v>108</v>
      </c>
      <c r="D115" s="290"/>
      <c r="E115" s="290"/>
      <c r="F115" s="290"/>
      <c r="G115" s="290"/>
      <c r="H115" s="94"/>
      <c r="I115" s="95"/>
      <c r="J115" s="95"/>
      <c r="K115" s="95"/>
      <c r="L115" s="98"/>
      <c r="M115" s="95"/>
      <c r="N115" s="116"/>
      <c r="O115" s="95"/>
      <c r="P115" s="117">
        <v>1131.05</v>
      </c>
      <c r="Q115" s="113"/>
      <c r="R115" s="113"/>
      <c r="GO115" s="91"/>
      <c r="GP115" s="91"/>
      <c r="GQ115" s="91"/>
      <c r="GR115" s="91"/>
      <c r="GS115" s="91"/>
      <c r="GT115" s="91"/>
      <c r="GU115" s="55"/>
      <c r="GV115" s="55"/>
      <c r="GW115" s="55"/>
      <c r="GX115" s="91" t="s">
        <v>108</v>
      </c>
      <c r="GY115" s="55"/>
      <c r="GZ115" s="91"/>
      <c r="HA115" s="160"/>
      <c r="HB115" s="55"/>
    </row>
    <row r="116" spans="1:210" customFormat="1" ht="15" x14ac:dyDescent="0.25">
      <c r="A116" s="118"/>
      <c r="B116" s="102"/>
      <c r="C116" s="291" t="s">
        <v>109</v>
      </c>
      <c r="D116" s="291"/>
      <c r="E116" s="291"/>
      <c r="F116" s="291"/>
      <c r="G116" s="291"/>
      <c r="H116" s="103"/>
      <c r="I116" s="104"/>
      <c r="J116" s="104"/>
      <c r="K116" s="104"/>
      <c r="L116" s="106"/>
      <c r="M116" s="104"/>
      <c r="N116" s="106"/>
      <c r="O116" s="104"/>
      <c r="P116" s="143">
        <v>850.04</v>
      </c>
      <c r="GO116" s="91"/>
      <c r="GP116" s="91"/>
      <c r="GQ116" s="91"/>
      <c r="GR116" s="91"/>
      <c r="GS116" s="91"/>
      <c r="GT116" s="91"/>
      <c r="GU116" s="55"/>
      <c r="GV116" s="55"/>
      <c r="GW116" s="55"/>
      <c r="GX116" s="91"/>
      <c r="GY116" s="55" t="s">
        <v>109</v>
      </c>
      <c r="GZ116" s="91"/>
      <c r="HA116" s="160"/>
      <c r="HB116" s="55"/>
    </row>
    <row r="117" spans="1:210" customFormat="1" ht="15" x14ac:dyDescent="0.25">
      <c r="A117" s="118"/>
      <c r="B117" s="102" t="s">
        <v>413</v>
      </c>
      <c r="C117" s="291" t="s">
        <v>414</v>
      </c>
      <c r="D117" s="291"/>
      <c r="E117" s="291"/>
      <c r="F117" s="291"/>
      <c r="G117" s="291"/>
      <c r="H117" s="103" t="s">
        <v>112</v>
      </c>
      <c r="I117" s="109">
        <v>103</v>
      </c>
      <c r="J117" s="104"/>
      <c r="K117" s="109">
        <v>103</v>
      </c>
      <c r="L117" s="106"/>
      <c r="M117" s="104"/>
      <c r="N117" s="106"/>
      <c r="O117" s="104"/>
      <c r="P117" s="143">
        <v>875.54</v>
      </c>
      <c r="GO117" s="91"/>
      <c r="GP117" s="91"/>
      <c r="GQ117" s="91"/>
      <c r="GR117" s="91"/>
      <c r="GS117" s="91"/>
      <c r="GT117" s="91"/>
      <c r="GU117" s="55"/>
      <c r="GV117" s="55"/>
      <c r="GW117" s="55"/>
      <c r="GX117" s="91"/>
      <c r="GY117" s="55" t="s">
        <v>414</v>
      </c>
      <c r="GZ117" s="91"/>
      <c r="HA117" s="160"/>
      <c r="HB117" s="55"/>
    </row>
    <row r="118" spans="1:210" customFormat="1" ht="15" x14ac:dyDescent="0.25">
      <c r="A118" s="118"/>
      <c r="B118" s="102" t="s">
        <v>415</v>
      </c>
      <c r="C118" s="291" t="s">
        <v>416</v>
      </c>
      <c r="D118" s="291"/>
      <c r="E118" s="291"/>
      <c r="F118" s="291"/>
      <c r="G118" s="291"/>
      <c r="H118" s="103" t="s">
        <v>112</v>
      </c>
      <c r="I118" s="109">
        <v>60</v>
      </c>
      <c r="J118" s="104"/>
      <c r="K118" s="109">
        <v>60</v>
      </c>
      <c r="L118" s="106"/>
      <c r="M118" s="104"/>
      <c r="N118" s="106"/>
      <c r="O118" s="104"/>
      <c r="P118" s="143">
        <v>510.02</v>
      </c>
      <c r="GO118" s="91"/>
      <c r="GP118" s="91"/>
      <c r="GQ118" s="91"/>
      <c r="GR118" s="91"/>
      <c r="GS118" s="91"/>
      <c r="GT118" s="91"/>
      <c r="GU118" s="55"/>
      <c r="GV118" s="55"/>
      <c r="GW118" s="55"/>
      <c r="GX118" s="91"/>
      <c r="GY118" s="55" t="s">
        <v>416</v>
      </c>
      <c r="GZ118" s="91"/>
      <c r="HA118" s="160"/>
      <c r="HB118" s="55"/>
    </row>
    <row r="119" spans="1:210" customFormat="1" ht="15" x14ac:dyDescent="0.25">
      <c r="A119" s="119"/>
      <c r="B119" s="120"/>
      <c r="C119" s="290" t="s">
        <v>115</v>
      </c>
      <c r="D119" s="290"/>
      <c r="E119" s="290"/>
      <c r="F119" s="290"/>
      <c r="G119" s="290"/>
      <c r="H119" s="94"/>
      <c r="I119" s="95"/>
      <c r="J119" s="95"/>
      <c r="K119" s="95"/>
      <c r="L119" s="98"/>
      <c r="M119" s="95"/>
      <c r="N119" s="116">
        <v>167774</v>
      </c>
      <c r="O119" s="95"/>
      <c r="P119" s="117">
        <v>2516.61</v>
      </c>
      <c r="GO119" s="91"/>
      <c r="GP119" s="91"/>
      <c r="GQ119" s="91"/>
      <c r="GR119" s="91"/>
      <c r="GS119" s="91"/>
      <c r="GT119" s="91"/>
      <c r="GU119" s="55"/>
      <c r="GV119" s="55"/>
      <c r="GW119" s="55"/>
      <c r="GX119" s="91"/>
      <c r="GY119" s="55"/>
      <c r="GZ119" s="91" t="s">
        <v>115</v>
      </c>
      <c r="HA119" s="160"/>
      <c r="HB119" s="55"/>
    </row>
    <row r="120" spans="1:210" customFormat="1" ht="23.25" x14ac:dyDescent="0.25">
      <c r="A120" s="92" t="s">
        <v>184</v>
      </c>
      <c r="B120" s="93" t="s">
        <v>454</v>
      </c>
      <c r="C120" s="292" t="s">
        <v>455</v>
      </c>
      <c r="D120" s="292"/>
      <c r="E120" s="292"/>
      <c r="F120" s="292"/>
      <c r="G120" s="292"/>
      <c r="H120" s="94" t="s">
        <v>139</v>
      </c>
      <c r="I120" s="95">
        <v>0.05</v>
      </c>
      <c r="J120" s="96">
        <v>1</v>
      </c>
      <c r="K120" s="151">
        <v>0.05</v>
      </c>
      <c r="L120" s="98"/>
      <c r="M120" s="95"/>
      <c r="N120" s="99"/>
      <c r="O120" s="95"/>
      <c r="P120" s="100"/>
      <c r="GO120" s="91"/>
      <c r="GP120" s="91" t="s">
        <v>455</v>
      </c>
      <c r="GQ120" s="91" t="s">
        <v>4</v>
      </c>
      <c r="GR120" s="91" t="s">
        <v>4</v>
      </c>
      <c r="GS120" s="91" t="s">
        <v>4</v>
      </c>
      <c r="GT120" s="91" t="s">
        <v>4</v>
      </c>
      <c r="GU120" s="55"/>
      <c r="GV120" s="55"/>
      <c r="GW120" s="55"/>
      <c r="GX120" s="91"/>
      <c r="GY120" s="55"/>
      <c r="GZ120" s="91"/>
      <c r="HA120" s="160"/>
      <c r="HB120" s="55"/>
    </row>
    <row r="121" spans="1:210" customFormat="1" ht="15" x14ac:dyDescent="0.25">
      <c r="A121" s="101"/>
      <c r="B121" s="102" t="s">
        <v>20</v>
      </c>
      <c r="C121" s="291" t="s">
        <v>104</v>
      </c>
      <c r="D121" s="291"/>
      <c r="E121" s="291"/>
      <c r="F121" s="291"/>
      <c r="G121" s="291"/>
      <c r="H121" s="103" t="s">
        <v>105</v>
      </c>
      <c r="I121" s="104"/>
      <c r="J121" s="104"/>
      <c r="K121" s="105">
        <v>2.0628000000000002</v>
      </c>
      <c r="L121" s="106"/>
      <c r="M121" s="104"/>
      <c r="N121" s="106"/>
      <c r="O121" s="104"/>
      <c r="P121" s="143">
        <v>715.67</v>
      </c>
      <c r="GO121" s="91"/>
      <c r="GP121" s="91"/>
      <c r="GQ121" s="91"/>
      <c r="GR121" s="91"/>
      <c r="GS121" s="91"/>
      <c r="GT121" s="91"/>
      <c r="GU121" s="55" t="s">
        <v>104</v>
      </c>
      <c r="GV121" s="55"/>
      <c r="GW121" s="55"/>
      <c r="GX121" s="91"/>
      <c r="GY121" s="55"/>
      <c r="GZ121" s="91"/>
      <c r="HA121" s="160"/>
      <c r="HB121" s="55"/>
    </row>
    <row r="122" spans="1:210" customFormat="1" ht="15" x14ac:dyDescent="0.25">
      <c r="A122" s="108"/>
      <c r="B122" s="102" t="s">
        <v>140</v>
      </c>
      <c r="C122" s="291" t="s">
        <v>141</v>
      </c>
      <c r="D122" s="291"/>
      <c r="E122" s="291"/>
      <c r="F122" s="291"/>
      <c r="G122" s="291"/>
      <c r="H122" s="103" t="s">
        <v>105</v>
      </c>
      <c r="I122" s="142">
        <v>30.56</v>
      </c>
      <c r="J122" s="142">
        <v>1.35</v>
      </c>
      <c r="K122" s="105">
        <v>2.0628000000000002</v>
      </c>
      <c r="L122" s="110"/>
      <c r="M122" s="111"/>
      <c r="N122" s="112">
        <v>346.94</v>
      </c>
      <c r="O122" s="104"/>
      <c r="P122" s="107">
        <v>715.67</v>
      </c>
      <c r="Q122" s="113"/>
      <c r="R122" s="113"/>
      <c r="GO122" s="91"/>
      <c r="GP122" s="91"/>
      <c r="GQ122" s="91"/>
      <c r="GR122" s="91"/>
      <c r="GS122" s="91"/>
      <c r="GT122" s="91"/>
      <c r="GU122" s="55"/>
      <c r="GV122" s="55" t="s">
        <v>141</v>
      </c>
      <c r="GW122" s="55"/>
      <c r="GX122" s="91"/>
      <c r="GY122" s="55"/>
      <c r="GZ122" s="91"/>
      <c r="HA122" s="160"/>
      <c r="HB122" s="55"/>
    </row>
    <row r="123" spans="1:210" customFormat="1" ht="15" x14ac:dyDescent="0.25">
      <c r="A123" s="101"/>
      <c r="B123" s="102" t="s">
        <v>28</v>
      </c>
      <c r="C123" s="291" t="s">
        <v>142</v>
      </c>
      <c r="D123" s="291"/>
      <c r="E123" s="291"/>
      <c r="F123" s="291"/>
      <c r="G123" s="291"/>
      <c r="H123" s="103"/>
      <c r="I123" s="104"/>
      <c r="J123" s="104"/>
      <c r="K123" s="104"/>
      <c r="L123" s="106"/>
      <c r="M123" s="104"/>
      <c r="N123" s="106"/>
      <c r="O123" s="104"/>
      <c r="P123" s="107">
        <v>1461.4</v>
      </c>
      <c r="GO123" s="91"/>
      <c r="GP123" s="91"/>
      <c r="GQ123" s="91"/>
      <c r="GR123" s="91"/>
      <c r="GS123" s="91"/>
      <c r="GT123" s="91"/>
      <c r="GU123" s="55" t="s">
        <v>142</v>
      </c>
      <c r="GV123" s="55"/>
      <c r="GW123" s="55"/>
      <c r="GX123" s="91"/>
      <c r="GY123" s="55"/>
      <c r="GZ123" s="91"/>
      <c r="HA123" s="160"/>
      <c r="HB123" s="55"/>
    </row>
    <row r="124" spans="1:210" customFormat="1" ht="15" x14ac:dyDescent="0.25">
      <c r="A124" s="101"/>
      <c r="B124" s="102"/>
      <c r="C124" s="291" t="s">
        <v>143</v>
      </c>
      <c r="D124" s="291"/>
      <c r="E124" s="291"/>
      <c r="F124" s="291"/>
      <c r="G124" s="291"/>
      <c r="H124" s="103" t="s">
        <v>105</v>
      </c>
      <c r="I124" s="104"/>
      <c r="J124" s="104"/>
      <c r="K124" s="105">
        <v>0.65339999999999998</v>
      </c>
      <c r="L124" s="106"/>
      <c r="M124" s="104"/>
      <c r="N124" s="106"/>
      <c r="O124" s="104"/>
      <c r="P124" s="143">
        <v>309.83999999999997</v>
      </c>
      <c r="GO124" s="91"/>
      <c r="GP124" s="91"/>
      <c r="GQ124" s="91"/>
      <c r="GR124" s="91"/>
      <c r="GS124" s="91"/>
      <c r="GT124" s="91"/>
      <c r="GU124" s="55" t="s">
        <v>143</v>
      </c>
      <c r="GV124" s="55"/>
      <c r="GW124" s="55"/>
      <c r="GX124" s="91"/>
      <c r="GY124" s="55"/>
      <c r="GZ124" s="91"/>
      <c r="HA124" s="160"/>
      <c r="HB124" s="55"/>
    </row>
    <row r="125" spans="1:210" customFormat="1" ht="15" x14ac:dyDescent="0.25">
      <c r="A125" s="108"/>
      <c r="B125" s="102" t="s">
        <v>144</v>
      </c>
      <c r="C125" s="291" t="s">
        <v>145</v>
      </c>
      <c r="D125" s="291"/>
      <c r="E125" s="291"/>
      <c r="F125" s="291"/>
      <c r="G125" s="291"/>
      <c r="H125" s="103" t="s">
        <v>146</v>
      </c>
      <c r="I125" s="122">
        <v>0.2</v>
      </c>
      <c r="J125" s="142">
        <v>1.35</v>
      </c>
      <c r="K125" s="105">
        <v>1.35E-2</v>
      </c>
      <c r="L125" s="110"/>
      <c r="M125" s="111"/>
      <c r="N125" s="112">
        <v>1610.55</v>
      </c>
      <c r="O125" s="104"/>
      <c r="P125" s="107">
        <v>21.74</v>
      </c>
      <c r="Q125" s="113"/>
      <c r="R125" s="113"/>
      <c r="GO125" s="91"/>
      <c r="GP125" s="91"/>
      <c r="GQ125" s="91"/>
      <c r="GR125" s="91"/>
      <c r="GS125" s="91"/>
      <c r="GT125" s="91"/>
      <c r="GU125" s="55"/>
      <c r="GV125" s="55" t="s">
        <v>145</v>
      </c>
      <c r="GW125" s="55"/>
      <c r="GX125" s="91"/>
      <c r="GY125" s="55"/>
      <c r="GZ125" s="91"/>
      <c r="HA125" s="160"/>
      <c r="HB125" s="55"/>
    </row>
    <row r="126" spans="1:210" customFormat="1" ht="15" x14ac:dyDescent="0.25">
      <c r="A126" s="118"/>
      <c r="B126" s="102" t="s">
        <v>147</v>
      </c>
      <c r="C126" s="291" t="s">
        <v>148</v>
      </c>
      <c r="D126" s="291"/>
      <c r="E126" s="291"/>
      <c r="F126" s="291"/>
      <c r="G126" s="291"/>
      <c r="H126" s="103" t="s">
        <v>105</v>
      </c>
      <c r="I126" s="122">
        <v>0.2</v>
      </c>
      <c r="J126" s="142">
        <v>1.35</v>
      </c>
      <c r="K126" s="105">
        <v>1.35E-2</v>
      </c>
      <c r="L126" s="106"/>
      <c r="M126" s="104"/>
      <c r="N126" s="145">
        <v>476.71</v>
      </c>
      <c r="O126" s="104"/>
      <c r="P126" s="143">
        <v>6.44</v>
      </c>
      <c r="GO126" s="91"/>
      <c r="GP126" s="91"/>
      <c r="GQ126" s="91"/>
      <c r="GR126" s="91"/>
      <c r="GS126" s="91"/>
      <c r="GT126" s="91"/>
      <c r="GU126" s="55"/>
      <c r="GV126" s="55"/>
      <c r="GW126" s="55" t="s">
        <v>148</v>
      </c>
      <c r="GX126" s="91"/>
      <c r="GY126" s="55"/>
      <c r="GZ126" s="91"/>
      <c r="HA126" s="160"/>
      <c r="HB126" s="55"/>
    </row>
    <row r="127" spans="1:210" customFormat="1" ht="15" x14ac:dyDescent="0.25">
      <c r="A127" s="108"/>
      <c r="B127" s="102" t="s">
        <v>149</v>
      </c>
      <c r="C127" s="291" t="s">
        <v>150</v>
      </c>
      <c r="D127" s="291"/>
      <c r="E127" s="291"/>
      <c r="F127" s="291"/>
      <c r="G127" s="291"/>
      <c r="H127" s="103" t="s">
        <v>146</v>
      </c>
      <c r="I127" s="142">
        <v>6.96</v>
      </c>
      <c r="J127" s="142">
        <v>1.35</v>
      </c>
      <c r="K127" s="105">
        <v>0.4698</v>
      </c>
      <c r="L127" s="110"/>
      <c r="M127" s="111"/>
      <c r="N127" s="112">
        <v>2.82</v>
      </c>
      <c r="O127" s="104"/>
      <c r="P127" s="107">
        <v>1.32</v>
      </c>
      <c r="Q127" s="113"/>
      <c r="R127" s="113"/>
      <c r="GO127" s="91"/>
      <c r="GP127" s="91"/>
      <c r="GQ127" s="91"/>
      <c r="GR127" s="91"/>
      <c r="GS127" s="91"/>
      <c r="GT127" s="91"/>
      <c r="GU127" s="55"/>
      <c r="GV127" s="55" t="s">
        <v>150</v>
      </c>
      <c r="GW127" s="55"/>
      <c r="GX127" s="91"/>
      <c r="GY127" s="55"/>
      <c r="GZ127" s="91"/>
      <c r="HA127" s="160"/>
      <c r="HB127" s="55"/>
    </row>
    <row r="128" spans="1:210" customFormat="1" ht="15" x14ac:dyDescent="0.25">
      <c r="A128" s="108"/>
      <c r="B128" s="102" t="s">
        <v>151</v>
      </c>
      <c r="C128" s="291" t="s">
        <v>152</v>
      </c>
      <c r="D128" s="291"/>
      <c r="E128" s="291"/>
      <c r="F128" s="291"/>
      <c r="G128" s="291"/>
      <c r="H128" s="103" t="s">
        <v>146</v>
      </c>
      <c r="I128" s="142">
        <v>6.96</v>
      </c>
      <c r="J128" s="142">
        <v>1.35</v>
      </c>
      <c r="K128" s="105">
        <v>0.4698</v>
      </c>
      <c r="L128" s="146">
        <v>13.44</v>
      </c>
      <c r="M128" s="147">
        <v>1.52</v>
      </c>
      <c r="N128" s="112">
        <v>20.43</v>
      </c>
      <c r="O128" s="104"/>
      <c r="P128" s="107">
        <v>9.6</v>
      </c>
      <c r="Q128" s="113"/>
      <c r="R128" s="113"/>
      <c r="GO128" s="91"/>
      <c r="GP128" s="91"/>
      <c r="GQ128" s="91"/>
      <c r="GR128" s="91"/>
      <c r="GS128" s="91"/>
      <c r="GT128" s="91"/>
      <c r="GU128" s="55"/>
      <c r="GV128" s="55" t="s">
        <v>152</v>
      </c>
      <c r="GW128" s="55"/>
      <c r="GX128" s="91"/>
      <c r="GY128" s="55"/>
      <c r="GZ128" s="91"/>
      <c r="HA128" s="160"/>
      <c r="HB128" s="55"/>
    </row>
    <row r="129" spans="1:211" customFormat="1" ht="23.25" x14ac:dyDescent="0.25">
      <c r="A129" s="108"/>
      <c r="B129" s="102" t="s">
        <v>193</v>
      </c>
      <c r="C129" s="291" t="s">
        <v>194</v>
      </c>
      <c r="D129" s="291"/>
      <c r="E129" s="291"/>
      <c r="F129" s="291"/>
      <c r="G129" s="291"/>
      <c r="H129" s="103" t="s">
        <v>146</v>
      </c>
      <c r="I129" s="142">
        <v>9.2799999999999994</v>
      </c>
      <c r="J129" s="142">
        <v>1.35</v>
      </c>
      <c r="K129" s="105">
        <v>0.62639999999999996</v>
      </c>
      <c r="L129" s="149">
        <v>1472.34</v>
      </c>
      <c r="M129" s="147">
        <v>1.54</v>
      </c>
      <c r="N129" s="112">
        <v>2267.4</v>
      </c>
      <c r="O129" s="104"/>
      <c r="P129" s="107">
        <v>1420.3</v>
      </c>
      <c r="Q129" s="113"/>
      <c r="R129" s="113"/>
      <c r="GO129" s="91"/>
      <c r="GP129" s="91"/>
      <c r="GQ129" s="91"/>
      <c r="GR129" s="91"/>
      <c r="GS129" s="91"/>
      <c r="GT129" s="91"/>
      <c r="GU129" s="55"/>
      <c r="GV129" s="55" t="s">
        <v>194</v>
      </c>
      <c r="GW129" s="55"/>
      <c r="GX129" s="91"/>
      <c r="GY129" s="55"/>
      <c r="GZ129" s="91"/>
      <c r="HA129" s="160"/>
      <c r="HB129" s="55"/>
    </row>
    <row r="130" spans="1:211" customFormat="1" ht="15" x14ac:dyDescent="0.25">
      <c r="A130" s="118"/>
      <c r="B130" s="102" t="s">
        <v>147</v>
      </c>
      <c r="C130" s="291" t="s">
        <v>148</v>
      </c>
      <c r="D130" s="291"/>
      <c r="E130" s="291"/>
      <c r="F130" s="291"/>
      <c r="G130" s="291"/>
      <c r="H130" s="103" t="s">
        <v>105</v>
      </c>
      <c r="I130" s="142">
        <v>9.2799999999999994</v>
      </c>
      <c r="J130" s="142">
        <v>1.35</v>
      </c>
      <c r="K130" s="105">
        <v>0.62639999999999996</v>
      </c>
      <c r="L130" s="106"/>
      <c r="M130" s="104"/>
      <c r="N130" s="145">
        <v>476.71</v>
      </c>
      <c r="O130" s="104"/>
      <c r="P130" s="143">
        <v>298.61</v>
      </c>
      <c r="GO130" s="91"/>
      <c r="GP130" s="91"/>
      <c r="GQ130" s="91"/>
      <c r="GR130" s="91"/>
      <c r="GS130" s="91"/>
      <c r="GT130" s="91"/>
      <c r="GU130" s="55"/>
      <c r="GV130" s="55"/>
      <c r="GW130" s="55" t="s">
        <v>148</v>
      </c>
      <c r="GX130" s="91"/>
      <c r="GY130" s="55"/>
      <c r="GZ130" s="91"/>
      <c r="HA130" s="160"/>
      <c r="HB130" s="55"/>
    </row>
    <row r="131" spans="1:211" customFormat="1" ht="15" x14ac:dyDescent="0.25">
      <c r="A131" s="108"/>
      <c r="B131" s="102" t="s">
        <v>153</v>
      </c>
      <c r="C131" s="291" t="s">
        <v>154</v>
      </c>
      <c r="D131" s="291"/>
      <c r="E131" s="291"/>
      <c r="F131" s="291"/>
      <c r="G131" s="291"/>
      <c r="H131" s="103" t="s">
        <v>146</v>
      </c>
      <c r="I131" s="122">
        <v>0.2</v>
      </c>
      <c r="J131" s="142">
        <v>1.35</v>
      </c>
      <c r="K131" s="105">
        <v>1.35E-2</v>
      </c>
      <c r="L131" s="110"/>
      <c r="M131" s="111"/>
      <c r="N131" s="112">
        <v>624.87</v>
      </c>
      <c r="O131" s="104"/>
      <c r="P131" s="107">
        <v>8.44</v>
      </c>
      <c r="Q131" s="113"/>
      <c r="R131" s="113"/>
      <c r="GO131" s="91"/>
      <c r="GP131" s="91"/>
      <c r="GQ131" s="91"/>
      <c r="GR131" s="91"/>
      <c r="GS131" s="91"/>
      <c r="GT131" s="91"/>
      <c r="GU131" s="55"/>
      <c r="GV131" s="55" t="s">
        <v>154</v>
      </c>
      <c r="GW131" s="55"/>
      <c r="GX131" s="91"/>
      <c r="GY131" s="55"/>
      <c r="GZ131" s="91"/>
      <c r="HA131" s="160"/>
      <c r="HB131" s="55"/>
    </row>
    <row r="132" spans="1:211" customFormat="1" ht="15" x14ac:dyDescent="0.25">
      <c r="A132" s="118"/>
      <c r="B132" s="102" t="s">
        <v>155</v>
      </c>
      <c r="C132" s="291" t="s">
        <v>156</v>
      </c>
      <c r="D132" s="291"/>
      <c r="E132" s="291"/>
      <c r="F132" s="291"/>
      <c r="G132" s="291"/>
      <c r="H132" s="103" t="s">
        <v>105</v>
      </c>
      <c r="I132" s="122">
        <v>0.2</v>
      </c>
      <c r="J132" s="142">
        <v>1.35</v>
      </c>
      <c r="K132" s="105">
        <v>1.35E-2</v>
      </c>
      <c r="L132" s="106"/>
      <c r="M132" s="104"/>
      <c r="N132" s="145">
        <v>354.89</v>
      </c>
      <c r="O132" s="104"/>
      <c r="P132" s="143">
        <v>4.79</v>
      </c>
      <c r="GO132" s="91"/>
      <c r="GP132" s="91"/>
      <c r="GQ132" s="91"/>
      <c r="GR132" s="91"/>
      <c r="GS132" s="91"/>
      <c r="GT132" s="91"/>
      <c r="GU132" s="55"/>
      <c r="GV132" s="55"/>
      <c r="GW132" s="55" t="s">
        <v>156</v>
      </c>
      <c r="GX132" s="91"/>
      <c r="GY132" s="55"/>
      <c r="GZ132" s="91"/>
      <c r="HA132" s="160"/>
      <c r="HB132" s="55"/>
    </row>
    <row r="133" spans="1:211" customFormat="1" ht="15" x14ac:dyDescent="0.25">
      <c r="A133" s="101"/>
      <c r="B133" s="102" t="s">
        <v>157</v>
      </c>
      <c r="C133" s="291" t="s">
        <v>158</v>
      </c>
      <c r="D133" s="291"/>
      <c r="E133" s="291"/>
      <c r="F133" s="291"/>
      <c r="G133" s="291"/>
      <c r="H133" s="103"/>
      <c r="I133" s="104"/>
      <c r="J133" s="104"/>
      <c r="K133" s="104"/>
      <c r="L133" s="106"/>
      <c r="M133" s="104"/>
      <c r="N133" s="106"/>
      <c r="O133" s="104"/>
      <c r="P133" s="143">
        <v>54.24</v>
      </c>
      <c r="GO133" s="91"/>
      <c r="GP133" s="91"/>
      <c r="GQ133" s="91"/>
      <c r="GR133" s="91"/>
      <c r="GS133" s="91"/>
      <c r="GT133" s="91"/>
      <c r="GU133" s="55" t="s">
        <v>158</v>
      </c>
      <c r="GV133" s="55"/>
      <c r="GW133" s="55"/>
      <c r="GX133" s="91"/>
      <c r="GY133" s="55"/>
      <c r="GZ133" s="91"/>
      <c r="HA133" s="160"/>
      <c r="HB133" s="55"/>
    </row>
    <row r="134" spans="1:211" customFormat="1" ht="23.25" x14ac:dyDescent="0.25">
      <c r="A134" s="108"/>
      <c r="B134" s="102" t="s">
        <v>159</v>
      </c>
      <c r="C134" s="291" t="s">
        <v>160</v>
      </c>
      <c r="D134" s="291"/>
      <c r="E134" s="291"/>
      <c r="F134" s="291"/>
      <c r="G134" s="291"/>
      <c r="H134" s="103" t="s">
        <v>161</v>
      </c>
      <c r="I134" s="144">
        <v>0.245</v>
      </c>
      <c r="J134" s="104"/>
      <c r="K134" s="148">
        <v>1.225E-2</v>
      </c>
      <c r="L134" s="146">
        <v>37.71</v>
      </c>
      <c r="M134" s="147">
        <v>1.48</v>
      </c>
      <c r="N134" s="112">
        <v>55.81</v>
      </c>
      <c r="O134" s="104"/>
      <c r="P134" s="107">
        <v>0.68</v>
      </c>
      <c r="Q134" s="113"/>
      <c r="R134" s="113"/>
      <c r="GO134" s="91"/>
      <c r="GP134" s="91"/>
      <c r="GQ134" s="91"/>
      <c r="GR134" s="91"/>
      <c r="GS134" s="91"/>
      <c r="GT134" s="91"/>
      <c r="GU134" s="55"/>
      <c r="GV134" s="55" t="s">
        <v>160</v>
      </c>
      <c r="GW134" s="55"/>
      <c r="GX134" s="91"/>
      <c r="GY134" s="55"/>
      <c r="GZ134" s="91"/>
      <c r="HA134" s="160"/>
      <c r="HB134" s="55"/>
    </row>
    <row r="135" spans="1:211" customFormat="1" ht="15" x14ac:dyDescent="0.25">
      <c r="A135" s="108"/>
      <c r="B135" s="102" t="s">
        <v>162</v>
      </c>
      <c r="C135" s="291" t="s">
        <v>163</v>
      </c>
      <c r="D135" s="291"/>
      <c r="E135" s="291"/>
      <c r="F135" s="291"/>
      <c r="G135" s="291"/>
      <c r="H135" s="103" t="s">
        <v>164</v>
      </c>
      <c r="I135" s="122">
        <v>0.5</v>
      </c>
      <c r="J135" s="104"/>
      <c r="K135" s="144">
        <v>2.5000000000000001E-2</v>
      </c>
      <c r="L135" s="146">
        <v>931.11</v>
      </c>
      <c r="M135" s="147">
        <v>1.61</v>
      </c>
      <c r="N135" s="112">
        <v>1499.09</v>
      </c>
      <c r="O135" s="104"/>
      <c r="P135" s="107">
        <v>37.479999999999997</v>
      </c>
      <c r="Q135" s="113"/>
      <c r="R135" s="113"/>
      <c r="GO135" s="91"/>
      <c r="GP135" s="91"/>
      <c r="GQ135" s="91"/>
      <c r="GR135" s="91"/>
      <c r="GS135" s="91"/>
      <c r="GT135" s="91"/>
      <c r="GU135" s="55"/>
      <c r="GV135" s="55" t="s">
        <v>163</v>
      </c>
      <c r="GW135" s="55"/>
      <c r="GX135" s="91"/>
      <c r="GY135" s="55"/>
      <c r="GZ135" s="91"/>
      <c r="HA135" s="160"/>
      <c r="HB135" s="55"/>
    </row>
    <row r="136" spans="1:211" customFormat="1" ht="15" x14ac:dyDescent="0.25">
      <c r="A136" s="108"/>
      <c r="B136" s="102" t="s">
        <v>165</v>
      </c>
      <c r="C136" s="291" t="s">
        <v>166</v>
      </c>
      <c r="D136" s="291"/>
      <c r="E136" s="291"/>
      <c r="F136" s="291"/>
      <c r="G136" s="291"/>
      <c r="H136" s="103" t="s">
        <v>167</v>
      </c>
      <c r="I136" s="148">
        <v>2.8800000000000002E-3</v>
      </c>
      <c r="J136" s="104"/>
      <c r="K136" s="121">
        <v>1.44E-4</v>
      </c>
      <c r="L136" s="149">
        <v>82698.14</v>
      </c>
      <c r="M136" s="147">
        <v>1.35</v>
      </c>
      <c r="N136" s="112">
        <v>111642.49</v>
      </c>
      <c r="O136" s="104"/>
      <c r="P136" s="107">
        <v>16.079999999999998</v>
      </c>
      <c r="Q136" s="113"/>
      <c r="R136" s="113"/>
      <c r="GO136" s="91"/>
      <c r="GP136" s="91"/>
      <c r="GQ136" s="91"/>
      <c r="GR136" s="91"/>
      <c r="GS136" s="91"/>
      <c r="GT136" s="91"/>
      <c r="GU136" s="55"/>
      <c r="GV136" s="55" t="s">
        <v>166</v>
      </c>
      <c r="GW136" s="55"/>
      <c r="GX136" s="91"/>
      <c r="GY136" s="55"/>
      <c r="GZ136" s="91"/>
      <c r="HA136" s="160"/>
      <c r="HB136" s="55"/>
    </row>
    <row r="137" spans="1:211" customFormat="1" ht="15" x14ac:dyDescent="0.25">
      <c r="A137" s="114"/>
      <c r="B137" s="115"/>
      <c r="C137" s="290" t="s">
        <v>108</v>
      </c>
      <c r="D137" s="290"/>
      <c r="E137" s="290"/>
      <c r="F137" s="290"/>
      <c r="G137" s="290"/>
      <c r="H137" s="94"/>
      <c r="I137" s="95"/>
      <c r="J137" s="95"/>
      <c r="K137" s="95"/>
      <c r="L137" s="98"/>
      <c r="M137" s="95"/>
      <c r="N137" s="116"/>
      <c r="O137" s="95"/>
      <c r="P137" s="117">
        <v>2541.15</v>
      </c>
      <c r="Q137" s="113"/>
      <c r="R137" s="113"/>
      <c r="GO137" s="91"/>
      <c r="GP137" s="91"/>
      <c r="GQ137" s="91"/>
      <c r="GR137" s="91"/>
      <c r="GS137" s="91"/>
      <c r="GT137" s="91"/>
      <c r="GU137" s="55"/>
      <c r="GV137" s="55"/>
      <c r="GW137" s="55"/>
      <c r="GX137" s="91" t="s">
        <v>108</v>
      </c>
      <c r="GY137" s="55"/>
      <c r="GZ137" s="91"/>
      <c r="HA137" s="160"/>
      <c r="HB137" s="55"/>
    </row>
    <row r="138" spans="1:211" customFormat="1" ht="15" x14ac:dyDescent="0.25">
      <c r="A138" s="118" t="s">
        <v>188</v>
      </c>
      <c r="B138" s="102" t="s">
        <v>169</v>
      </c>
      <c r="C138" s="291" t="s">
        <v>170</v>
      </c>
      <c r="D138" s="291"/>
      <c r="E138" s="291"/>
      <c r="F138" s="291"/>
      <c r="G138" s="291"/>
      <c r="H138" s="103" t="s">
        <v>112</v>
      </c>
      <c r="I138" s="109">
        <v>2</v>
      </c>
      <c r="J138" s="104"/>
      <c r="K138" s="109">
        <v>2</v>
      </c>
      <c r="L138" s="106"/>
      <c r="M138" s="104"/>
      <c r="N138" s="106"/>
      <c r="O138" s="104"/>
      <c r="P138" s="143">
        <v>10.6</v>
      </c>
      <c r="GO138" s="91"/>
      <c r="GP138" s="91"/>
      <c r="GQ138" s="91"/>
      <c r="GR138" s="91"/>
      <c r="GS138" s="91"/>
      <c r="GT138" s="91"/>
      <c r="GU138" s="55"/>
      <c r="GV138" s="55"/>
      <c r="GW138" s="55"/>
      <c r="GX138" s="91"/>
      <c r="GY138" s="55"/>
      <c r="GZ138" s="91"/>
      <c r="HA138" s="160"/>
      <c r="HB138" s="55" t="s">
        <v>170</v>
      </c>
    </row>
    <row r="139" spans="1:211" customFormat="1" ht="15" x14ac:dyDescent="0.25">
      <c r="A139" s="118"/>
      <c r="B139" s="102"/>
      <c r="C139" s="291" t="s">
        <v>109</v>
      </c>
      <c r="D139" s="291"/>
      <c r="E139" s="291"/>
      <c r="F139" s="291"/>
      <c r="G139" s="291"/>
      <c r="H139" s="103"/>
      <c r="I139" s="104"/>
      <c r="J139" s="104"/>
      <c r="K139" s="104"/>
      <c r="L139" s="106"/>
      <c r="M139" s="104"/>
      <c r="N139" s="106"/>
      <c r="O139" s="104"/>
      <c r="P139" s="107">
        <v>1025.51</v>
      </c>
      <c r="GO139" s="91"/>
      <c r="GP139" s="91"/>
      <c r="GQ139" s="91"/>
      <c r="GR139" s="91"/>
      <c r="GS139" s="91"/>
      <c r="GT139" s="91"/>
      <c r="GU139" s="55"/>
      <c r="GV139" s="55"/>
      <c r="GW139" s="55"/>
      <c r="GX139" s="91"/>
      <c r="GY139" s="55" t="s">
        <v>109</v>
      </c>
      <c r="GZ139" s="91"/>
      <c r="HA139" s="160"/>
      <c r="HB139" s="55"/>
    </row>
    <row r="140" spans="1:211" customFormat="1" ht="15" x14ac:dyDescent="0.25">
      <c r="A140" s="118"/>
      <c r="B140" s="102" t="s">
        <v>171</v>
      </c>
      <c r="C140" s="291" t="s">
        <v>172</v>
      </c>
      <c r="D140" s="291"/>
      <c r="E140" s="291"/>
      <c r="F140" s="291"/>
      <c r="G140" s="291"/>
      <c r="H140" s="103" t="s">
        <v>112</v>
      </c>
      <c r="I140" s="109">
        <v>97</v>
      </c>
      <c r="J140" s="104"/>
      <c r="K140" s="109">
        <v>97</v>
      </c>
      <c r="L140" s="106"/>
      <c r="M140" s="104"/>
      <c r="N140" s="106"/>
      <c r="O140" s="104"/>
      <c r="P140" s="143">
        <v>994.74</v>
      </c>
      <c r="GO140" s="91"/>
      <c r="GP140" s="91"/>
      <c r="GQ140" s="91"/>
      <c r="GR140" s="91"/>
      <c r="GS140" s="91"/>
      <c r="GT140" s="91"/>
      <c r="GU140" s="55"/>
      <c r="GV140" s="55"/>
      <c r="GW140" s="55"/>
      <c r="GX140" s="91"/>
      <c r="GY140" s="55" t="s">
        <v>172</v>
      </c>
      <c r="GZ140" s="91"/>
      <c r="HA140" s="160"/>
      <c r="HB140" s="55"/>
    </row>
    <row r="141" spans="1:211" customFormat="1" ht="15" x14ac:dyDescent="0.25">
      <c r="A141" s="118"/>
      <c r="B141" s="102" t="s">
        <v>173</v>
      </c>
      <c r="C141" s="291" t="s">
        <v>174</v>
      </c>
      <c r="D141" s="291"/>
      <c r="E141" s="291"/>
      <c r="F141" s="291"/>
      <c r="G141" s="291"/>
      <c r="H141" s="103" t="s">
        <v>112</v>
      </c>
      <c r="I141" s="109">
        <v>51</v>
      </c>
      <c r="J141" s="104"/>
      <c r="K141" s="109">
        <v>51</v>
      </c>
      <c r="L141" s="106"/>
      <c r="M141" s="104"/>
      <c r="N141" s="106"/>
      <c r="O141" s="104"/>
      <c r="P141" s="143">
        <v>523.01</v>
      </c>
      <c r="GO141" s="91"/>
      <c r="GP141" s="91"/>
      <c r="GQ141" s="91"/>
      <c r="GR141" s="91"/>
      <c r="GS141" s="91"/>
      <c r="GT141" s="91"/>
      <c r="GU141" s="55"/>
      <c r="GV141" s="55"/>
      <c r="GW141" s="55"/>
      <c r="GX141" s="91"/>
      <c r="GY141" s="55" t="s">
        <v>174</v>
      </c>
      <c r="GZ141" s="91"/>
      <c r="HA141" s="160"/>
      <c r="HB141" s="55"/>
    </row>
    <row r="142" spans="1:211" customFormat="1" ht="15" x14ac:dyDescent="0.25">
      <c r="A142" s="119"/>
      <c r="B142" s="120"/>
      <c r="C142" s="290" t="s">
        <v>115</v>
      </c>
      <c r="D142" s="290"/>
      <c r="E142" s="290"/>
      <c r="F142" s="290"/>
      <c r="G142" s="290"/>
      <c r="H142" s="94"/>
      <c r="I142" s="95"/>
      <c r="J142" s="95"/>
      <c r="K142" s="95"/>
      <c r="L142" s="98"/>
      <c r="M142" s="95"/>
      <c r="N142" s="116">
        <v>81390</v>
      </c>
      <c r="O142" s="95"/>
      <c r="P142" s="117">
        <v>4069.5</v>
      </c>
      <c r="GO142" s="91"/>
      <c r="GP142" s="91"/>
      <c r="GQ142" s="91"/>
      <c r="GR142" s="91"/>
      <c r="GS142" s="91"/>
      <c r="GT142" s="91"/>
      <c r="GU142" s="55"/>
      <c r="GV142" s="55"/>
      <c r="GW142" s="55"/>
      <c r="GX142" s="91"/>
      <c r="GY142" s="55"/>
      <c r="GZ142" s="91" t="s">
        <v>115</v>
      </c>
      <c r="HA142" s="160"/>
      <c r="HB142" s="55"/>
    </row>
    <row r="143" spans="1:211" customFormat="1" ht="1.5" customHeight="1" x14ac:dyDescent="0.25">
      <c r="A143" s="123"/>
      <c r="B143" s="124"/>
      <c r="C143" s="124"/>
      <c r="D143" s="124"/>
      <c r="E143" s="124"/>
      <c r="F143" s="125"/>
      <c r="G143" s="125"/>
      <c r="H143" s="125"/>
      <c r="I143" s="125"/>
      <c r="J143" s="126"/>
      <c r="K143" s="125"/>
      <c r="L143" s="126"/>
      <c r="M143" s="127"/>
      <c r="N143" s="126"/>
      <c r="O143" s="128"/>
      <c r="P143" s="129"/>
      <c r="Q143" s="130"/>
      <c r="R143" s="131"/>
      <c r="GO143" s="91"/>
      <c r="GP143" s="91"/>
      <c r="GQ143" s="91"/>
      <c r="GR143" s="91"/>
      <c r="GS143" s="91"/>
      <c r="GT143" s="91"/>
      <c r="GU143" s="55"/>
      <c r="GV143" s="55"/>
      <c r="GW143" s="55"/>
      <c r="GX143" s="91"/>
      <c r="GY143" s="55"/>
      <c r="GZ143" s="91"/>
      <c r="HA143" s="160"/>
      <c r="HB143" s="55"/>
    </row>
    <row r="144" spans="1:211" customFormat="1" ht="15" x14ac:dyDescent="0.25">
      <c r="A144" s="114"/>
      <c r="B144" s="132"/>
      <c r="C144" s="289" t="s">
        <v>456</v>
      </c>
      <c r="D144" s="289"/>
      <c r="E144" s="289"/>
      <c r="F144" s="289"/>
      <c r="G144" s="289"/>
      <c r="H144" s="289"/>
      <c r="I144" s="289"/>
      <c r="J144" s="289"/>
      <c r="K144" s="289"/>
      <c r="L144" s="289"/>
      <c r="M144" s="289"/>
      <c r="N144" s="289"/>
      <c r="O144" s="289"/>
      <c r="P144" s="133"/>
      <c r="Q144" s="130"/>
      <c r="R144" s="131"/>
      <c r="GO144" s="91"/>
      <c r="GP144" s="91"/>
      <c r="GQ144" s="91"/>
      <c r="GR144" s="91"/>
      <c r="GS144" s="91"/>
      <c r="GT144" s="91"/>
      <c r="GU144" s="55"/>
      <c r="GV144" s="55"/>
      <c r="GW144" s="55"/>
      <c r="GX144" s="91"/>
      <c r="GY144" s="55"/>
      <c r="GZ144" s="91"/>
      <c r="HA144" s="160"/>
      <c r="HB144" s="55"/>
      <c r="HC144" s="91" t="s">
        <v>456</v>
      </c>
    </row>
    <row r="145" spans="1:212" customFormat="1" ht="15" x14ac:dyDescent="0.25">
      <c r="A145" s="114"/>
      <c r="B145" s="115"/>
      <c r="C145" s="288" t="s">
        <v>121</v>
      </c>
      <c r="D145" s="288"/>
      <c r="E145" s="288"/>
      <c r="F145" s="288"/>
      <c r="G145" s="288"/>
      <c r="H145" s="288"/>
      <c r="I145" s="288"/>
      <c r="J145" s="288"/>
      <c r="K145" s="288"/>
      <c r="L145" s="288"/>
      <c r="M145" s="288"/>
      <c r="N145" s="288"/>
      <c r="O145" s="288"/>
      <c r="P145" s="134">
        <v>5632.44</v>
      </c>
      <c r="Q145" s="130"/>
      <c r="R145" s="131"/>
      <c r="GO145" s="91"/>
      <c r="GP145" s="91"/>
      <c r="GQ145" s="91"/>
      <c r="GR145" s="91"/>
      <c r="GS145" s="91"/>
      <c r="GT145" s="91"/>
      <c r="GU145" s="55"/>
      <c r="GV145" s="55"/>
      <c r="GW145" s="55"/>
      <c r="GX145" s="91"/>
      <c r="GY145" s="55"/>
      <c r="GZ145" s="91"/>
      <c r="HA145" s="160"/>
      <c r="HB145" s="55"/>
      <c r="HC145" s="91"/>
      <c r="HD145" s="135" t="s">
        <v>121</v>
      </c>
    </row>
    <row r="146" spans="1:212" customFormat="1" ht="15" x14ac:dyDescent="0.25">
      <c r="A146" s="114"/>
      <c r="B146" s="115"/>
      <c r="C146" s="288" t="s">
        <v>122</v>
      </c>
      <c r="D146" s="288"/>
      <c r="E146" s="288"/>
      <c r="F146" s="288"/>
      <c r="G146" s="288"/>
      <c r="H146" s="288"/>
      <c r="I146" s="288"/>
      <c r="J146" s="288"/>
      <c r="K146" s="288"/>
      <c r="L146" s="288"/>
      <c r="M146" s="288"/>
      <c r="N146" s="288"/>
      <c r="O146" s="288"/>
      <c r="P146" s="136"/>
      <c r="Q146" s="130"/>
      <c r="R146" s="131"/>
      <c r="GO146" s="91"/>
      <c r="GP146" s="91"/>
      <c r="GQ146" s="91"/>
      <c r="GR146" s="91"/>
      <c r="GS146" s="91"/>
      <c r="GT146" s="91"/>
      <c r="GU146" s="55"/>
      <c r="GV146" s="55"/>
      <c r="GW146" s="55"/>
      <c r="GX146" s="91"/>
      <c r="GY146" s="55"/>
      <c r="GZ146" s="91"/>
      <c r="HA146" s="160"/>
      <c r="HB146" s="55"/>
      <c r="HC146" s="91"/>
      <c r="HD146" s="135" t="s">
        <v>122</v>
      </c>
    </row>
    <row r="147" spans="1:212" customFormat="1" ht="15" x14ac:dyDescent="0.25">
      <c r="A147" s="114"/>
      <c r="B147" s="115"/>
      <c r="C147" s="288" t="s">
        <v>123</v>
      </c>
      <c r="D147" s="288"/>
      <c r="E147" s="288"/>
      <c r="F147" s="288"/>
      <c r="G147" s="288"/>
      <c r="H147" s="288"/>
      <c r="I147" s="288"/>
      <c r="J147" s="288"/>
      <c r="K147" s="288"/>
      <c r="L147" s="288"/>
      <c r="M147" s="288"/>
      <c r="N147" s="288"/>
      <c r="O147" s="288"/>
      <c r="P147" s="134">
        <v>2522.5300000000002</v>
      </c>
      <c r="Q147" s="130"/>
      <c r="R147" s="131"/>
      <c r="GO147" s="91"/>
      <c r="GP147" s="91"/>
      <c r="GQ147" s="91"/>
      <c r="GR147" s="91"/>
      <c r="GS147" s="91"/>
      <c r="GT147" s="91"/>
      <c r="GU147" s="55"/>
      <c r="GV147" s="55"/>
      <c r="GW147" s="55"/>
      <c r="GX147" s="91"/>
      <c r="GY147" s="55"/>
      <c r="GZ147" s="91"/>
      <c r="HA147" s="160"/>
      <c r="HB147" s="55"/>
      <c r="HC147" s="91"/>
      <c r="HD147" s="135" t="s">
        <v>123</v>
      </c>
    </row>
    <row r="148" spans="1:212" customFormat="1" ht="15" x14ac:dyDescent="0.25">
      <c r="A148" s="114"/>
      <c r="B148" s="115"/>
      <c r="C148" s="288" t="s">
        <v>233</v>
      </c>
      <c r="D148" s="288"/>
      <c r="E148" s="288"/>
      <c r="F148" s="288"/>
      <c r="G148" s="288"/>
      <c r="H148" s="288"/>
      <c r="I148" s="288"/>
      <c r="J148" s="288"/>
      <c r="K148" s="288"/>
      <c r="L148" s="288"/>
      <c r="M148" s="288"/>
      <c r="N148" s="288"/>
      <c r="O148" s="288"/>
      <c r="P148" s="134">
        <v>1964.74</v>
      </c>
      <c r="Q148" s="130"/>
      <c r="R148" s="131"/>
      <c r="GO148" s="91"/>
      <c r="GP148" s="91"/>
      <c r="GQ148" s="91"/>
      <c r="GR148" s="91"/>
      <c r="GS148" s="91"/>
      <c r="GT148" s="91"/>
      <c r="GU148" s="55"/>
      <c r="GV148" s="55"/>
      <c r="GW148" s="55"/>
      <c r="GX148" s="91"/>
      <c r="GY148" s="55"/>
      <c r="GZ148" s="91"/>
      <c r="HA148" s="160"/>
      <c r="HB148" s="55"/>
      <c r="HC148" s="91"/>
      <c r="HD148" s="135" t="s">
        <v>233</v>
      </c>
    </row>
    <row r="149" spans="1:212" customFormat="1" ht="15" x14ac:dyDescent="0.25">
      <c r="A149" s="114"/>
      <c r="B149" s="115"/>
      <c r="C149" s="288" t="s">
        <v>234</v>
      </c>
      <c r="D149" s="288"/>
      <c r="E149" s="288"/>
      <c r="F149" s="288"/>
      <c r="G149" s="288"/>
      <c r="H149" s="288"/>
      <c r="I149" s="288"/>
      <c r="J149" s="288"/>
      <c r="K149" s="288"/>
      <c r="L149" s="288"/>
      <c r="M149" s="288"/>
      <c r="N149" s="288"/>
      <c r="O149" s="288"/>
      <c r="P149" s="192">
        <v>619.91999999999996</v>
      </c>
      <c r="Q149" s="130"/>
      <c r="R149" s="131"/>
      <c r="GO149" s="91"/>
      <c r="GP149" s="91"/>
      <c r="GQ149" s="91"/>
      <c r="GR149" s="91"/>
      <c r="GS149" s="91"/>
      <c r="GT149" s="91"/>
      <c r="GU149" s="55"/>
      <c r="GV149" s="55"/>
      <c r="GW149" s="55"/>
      <c r="GX149" s="91"/>
      <c r="GY149" s="55"/>
      <c r="GZ149" s="91"/>
      <c r="HA149" s="160"/>
      <c r="HB149" s="55"/>
      <c r="HC149" s="91"/>
      <c r="HD149" s="135" t="s">
        <v>234</v>
      </c>
    </row>
    <row r="150" spans="1:212" customFormat="1" ht="15" x14ac:dyDescent="0.25">
      <c r="A150" s="114"/>
      <c r="B150" s="115"/>
      <c r="C150" s="288" t="s">
        <v>235</v>
      </c>
      <c r="D150" s="288"/>
      <c r="E150" s="288"/>
      <c r="F150" s="288"/>
      <c r="G150" s="288"/>
      <c r="H150" s="288"/>
      <c r="I150" s="288"/>
      <c r="J150" s="288"/>
      <c r="K150" s="288"/>
      <c r="L150" s="288"/>
      <c r="M150" s="288"/>
      <c r="N150" s="288"/>
      <c r="O150" s="288"/>
      <c r="P150" s="192">
        <v>525.25</v>
      </c>
      <c r="Q150" s="130"/>
      <c r="R150" s="131"/>
      <c r="GO150" s="91"/>
      <c r="GP150" s="91"/>
      <c r="GQ150" s="91"/>
      <c r="GR150" s="91"/>
      <c r="GS150" s="91"/>
      <c r="GT150" s="91"/>
      <c r="GU150" s="55"/>
      <c r="GV150" s="55"/>
      <c r="GW150" s="55"/>
      <c r="GX150" s="91"/>
      <c r="GY150" s="55"/>
      <c r="GZ150" s="91"/>
      <c r="HA150" s="160"/>
      <c r="HB150" s="55"/>
      <c r="HC150" s="91"/>
      <c r="HD150" s="135" t="s">
        <v>235</v>
      </c>
    </row>
    <row r="151" spans="1:212" customFormat="1" ht="15" x14ac:dyDescent="0.25">
      <c r="A151" s="114"/>
      <c r="B151" s="115"/>
      <c r="C151" s="288" t="s">
        <v>124</v>
      </c>
      <c r="D151" s="288"/>
      <c r="E151" s="288"/>
      <c r="F151" s="288"/>
      <c r="G151" s="288"/>
      <c r="H151" s="288"/>
      <c r="I151" s="288"/>
      <c r="J151" s="288"/>
      <c r="K151" s="288"/>
      <c r="L151" s="288"/>
      <c r="M151" s="288"/>
      <c r="N151" s="288"/>
      <c r="O151" s="288"/>
      <c r="P151" s="134">
        <v>4857.8</v>
      </c>
      <c r="Q151" s="130"/>
      <c r="R151" s="131"/>
      <c r="GO151" s="91"/>
      <c r="GP151" s="91"/>
      <c r="GQ151" s="91"/>
      <c r="GR151" s="91"/>
      <c r="GS151" s="91"/>
      <c r="GT151" s="91"/>
      <c r="GU151" s="55"/>
      <c r="GV151" s="55"/>
      <c r="GW151" s="55"/>
      <c r="GX151" s="91"/>
      <c r="GY151" s="55"/>
      <c r="GZ151" s="91"/>
      <c r="HA151" s="160"/>
      <c r="HB151" s="55"/>
      <c r="HC151" s="91"/>
      <c r="HD151" s="135" t="s">
        <v>124</v>
      </c>
    </row>
    <row r="152" spans="1:212" customFormat="1" ht="15" x14ac:dyDescent="0.25">
      <c r="A152" s="114"/>
      <c r="B152" s="115"/>
      <c r="C152" s="288" t="s">
        <v>122</v>
      </c>
      <c r="D152" s="288"/>
      <c r="E152" s="288"/>
      <c r="F152" s="288"/>
      <c r="G152" s="288"/>
      <c r="H152" s="288"/>
      <c r="I152" s="288"/>
      <c r="J152" s="288"/>
      <c r="K152" s="288"/>
      <c r="L152" s="288"/>
      <c r="M152" s="288"/>
      <c r="N152" s="288"/>
      <c r="O152" s="288"/>
      <c r="P152" s="136"/>
      <c r="Q152" s="130"/>
      <c r="R152" s="131"/>
      <c r="GO152" s="91"/>
      <c r="GP152" s="91"/>
      <c r="GQ152" s="91"/>
      <c r="GR152" s="91"/>
      <c r="GS152" s="91"/>
      <c r="GT152" s="91"/>
      <c r="GU152" s="55"/>
      <c r="GV152" s="55"/>
      <c r="GW152" s="55"/>
      <c r="GX152" s="91"/>
      <c r="GY152" s="55"/>
      <c r="GZ152" s="91"/>
      <c r="HA152" s="160"/>
      <c r="HB152" s="55"/>
      <c r="HC152" s="91"/>
      <c r="HD152" s="135" t="s">
        <v>122</v>
      </c>
    </row>
    <row r="153" spans="1:212" customFormat="1" ht="15" x14ac:dyDescent="0.25">
      <c r="A153" s="114"/>
      <c r="B153" s="115"/>
      <c r="C153" s="288" t="s">
        <v>125</v>
      </c>
      <c r="D153" s="288"/>
      <c r="E153" s="288"/>
      <c r="F153" s="288"/>
      <c r="G153" s="288"/>
      <c r="H153" s="288"/>
      <c r="I153" s="288"/>
      <c r="J153" s="288"/>
      <c r="K153" s="288"/>
      <c r="L153" s="288"/>
      <c r="M153" s="288"/>
      <c r="N153" s="288"/>
      <c r="O153" s="288"/>
      <c r="P153" s="134">
        <v>1345.61</v>
      </c>
      <c r="Q153" s="130"/>
      <c r="R153" s="131"/>
      <c r="GO153" s="91"/>
      <c r="GP153" s="91"/>
      <c r="GQ153" s="91"/>
      <c r="GR153" s="91"/>
      <c r="GS153" s="91"/>
      <c r="GT153" s="91"/>
      <c r="GU153" s="55"/>
      <c r="GV153" s="55"/>
      <c r="GW153" s="55"/>
      <c r="GX153" s="91"/>
      <c r="GY153" s="55"/>
      <c r="GZ153" s="91"/>
      <c r="HA153" s="160"/>
      <c r="HB153" s="55"/>
      <c r="HC153" s="91"/>
      <c r="HD153" s="135" t="s">
        <v>125</v>
      </c>
    </row>
    <row r="154" spans="1:212" customFormat="1" ht="15" x14ac:dyDescent="0.25">
      <c r="A154" s="114"/>
      <c r="B154" s="115"/>
      <c r="C154" s="288" t="s">
        <v>237</v>
      </c>
      <c r="D154" s="288"/>
      <c r="E154" s="288"/>
      <c r="F154" s="288"/>
      <c r="G154" s="288"/>
      <c r="H154" s="288"/>
      <c r="I154" s="288"/>
      <c r="J154" s="288"/>
      <c r="K154" s="288"/>
      <c r="L154" s="288"/>
      <c r="M154" s="288"/>
      <c r="N154" s="288"/>
      <c r="O154" s="288"/>
      <c r="P154" s="192">
        <v>503.34</v>
      </c>
      <c r="Q154" s="130"/>
      <c r="R154" s="131"/>
      <c r="GO154" s="91"/>
      <c r="GP154" s="91"/>
      <c r="GQ154" s="91"/>
      <c r="GR154" s="91"/>
      <c r="GS154" s="91"/>
      <c r="GT154" s="91"/>
      <c r="GU154" s="55"/>
      <c r="GV154" s="55"/>
      <c r="GW154" s="55"/>
      <c r="GX154" s="91"/>
      <c r="GY154" s="55"/>
      <c r="GZ154" s="91"/>
      <c r="HA154" s="160"/>
      <c r="HB154" s="55"/>
      <c r="HC154" s="91"/>
      <c r="HD154" s="135" t="s">
        <v>237</v>
      </c>
    </row>
    <row r="155" spans="1:212" customFormat="1" ht="15" x14ac:dyDescent="0.25">
      <c r="A155" s="114"/>
      <c r="B155" s="115"/>
      <c r="C155" s="288" t="s">
        <v>238</v>
      </c>
      <c r="D155" s="288"/>
      <c r="E155" s="288"/>
      <c r="F155" s="288"/>
      <c r="G155" s="288"/>
      <c r="H155" s="288"/>
      <c r="I155" s="288"/>
      <c r="J155" s="288"/>
      <c r="K155" s="288"/>
      <c r="L155" s="288"/>
      <c r="M155" s="288"/>
      <c r="N155" s="288"/>
      <c r="O155" s="288"/>
      <c r="P155" s="192">
        <v>310.08</v>
      </c>
      <c r="Q155" s="130"/>
      <c r="R155" s="131"/>
      <c r="GO155" s="91"/>
      <c r="GP155" s="91"/>
      <c r="GQ155" s="91"/>
      <c r="GR155" s="91"/>
      <c r="GS155" s="91"/>
      <c r="GT155" s="91"/>
      <c r="GU155" s="55"/>
      <c r="GV155" s="55"/>
      <c r="GW155" s="55"/>
      <c r="GX155" s="91"/>
      <c r="GY155" s="55"/>
      <c r="GZ155" s="91"/>
      <c r="HA155" s="160"/>
      <c r="HB155" s="55"/>
      <c r="HC155" s="91"/>
      <c r="HD155" s="135" t="s">
        <v>238</v>
      </c>
    </row>
    <row r="156" spans="1:212" customFormat="1" ht="15" x14ac:dyDescent="0.25">
      <c r="A156" s="114"/>
      <c r="B156" s="115"/>
      <c r="C156" s="288" t="s">
        <v>126</v>
      </c>
      <c r="D156" s="288"/>
      <c r="E156" s="288"/>
      <c r="F156" s="288"/>
      <c r="G156" s="288"/>
      <c r="H156" s="288"/>
      <c r="I156" s="288"/>
      <c r="J156" s="288"/>
      <c r="K156" s="288"/>
      <c r="L156" s="288"/>
      <c r="M156" s="288"/>
      <c r="N156" s="288"/>
      <c r="O156" s="288"/>
      <c r="P156" s="134">
        <v>1705.36</v>
      </c>
      <c r="Q156" s="130"/>
      <c r="R156" s="131"/>
      <c r="GO156" s="91"/>
      <c r="GP156" s="91"/>
      <c r="GQ156" s="91"/>
      <c r="GR156" s="91"/>
      <c r="GS156" s="91"/>
      <c r="GT156" s="91"/>
      <c r="GU156" s="55"/>
      <c r="GV156" s="55"/>
      <c r="GW156" s="55"/>
      <c r="GX156" s="91"/>
      <c r="GY156" s="55"/>
      <c r="GZ156" s="91"/>
      <c r="HA156" s="160"/>
      <c r="HB156" s="55"/>
      <c r="HC156" s="91"/>
      <c r="HD156" s="135" t="s">
        <v>126</v>
      </c>
    </row>
    <row r="157" spans="1:212" customFormat="1" ht="15" x14ac:dyDescent="0.25">
      <c r="A157" s="114"/>
      <c r="B157" s="115"/>
      <c r="C157" s="288" t="s">
        <v>127</v>
      </c>
      <c r="D157" s="288"/>
      <c r="E157" s="288"/>
      <c r="F157" s="288"/>
      <c r="G157" s="288"/>
      <c r="H157" s="288"/>
      <c r="I157" s="288"/>
      <c r="J157" s="288"/>
      <c r="K157" s="288"/>
      <c r="L157" s="288"/>
      <c r="M157" s="288"/>
      <c r="N157" s="288"/>
      <c r="O157" s="288"/>
      <c r="P157" s="192">
        <v>993.41</v>
      </c>
      <c r="Q157" s="130"/>
      <c r="R157" s="131"/>
      <c r="GO157" s="91"/>
      <c r="GP157" s="91"/>
      <c r="GQ157" s="91"/>
      <c r="GR157" s="91"/>
      <c r="GS157" s="91"/>
      <c r="GT157" s="91"/>
      <c r="GU157" s="55"/>
      <c r="GV157" s="55"/>
      <c r="GW157" s="55"/>
      <c r="GX157" s="91"/>
      <c r="GY157" s="55"/>
      <c r="GZ157" s="91"/>
      <c r="HA157" s="160"/>
      <c r="HB157" s="55"/>
      <c r="HC157" s="91"/>
      <c r="HD157" s="135" t="s">
        <v>127</v>
      </c>
    </row>
    <row r="158" spans="1:212" customFormat="1" ht="15" x14ac:dyDescent="0.25">
      <c r="A158" s="114"/>
      <c r="B158" s="115"/>
      <c r="C158" s="288" t="s">
        <v>236</v>
      </c>
      <c r="D158" s="288"/>
      <c r="E158" s="288"/>
      <c r="F158" s="288"/>
      <c r="G158" s="288"/>
      <c r="H158" s="288"/>
      <c r="I158" s="288"/>
      <c r="J158" s="288"/>
      <c r="K158" s="288"/>
      <c r="L158" s="288"/>
      <c r="M158" s="288"/>
      <c r="N158" s="288"/>
      <c r="O158" s="288"/>
      <c r="P158" s="134">
        <v>5673.81</v>
      </c>
      <c r="Q158" s="130"/>
      <c r="R158" s="131"/>
      <c r="GO158" s="91"/>
      <c r="GP158" s="91"/>
      <c r="GQ158" s="91"/>
      <c r="GR158" s="91"/>
      <c r="GS158" s="91"/>
      <c r="GT158" s="91"/>
      <c r="GU158" s="55"/>
      <c r="GV158" s="55"/>
      <c r="GW158" s="55"/>
      <c r="GX158" s="91"/>
      <c r="GY158" s="55"/>
      <c r="GZ158" s="91"/>
      <c r="HA158" s="160"/>
      <c r="HB158" s="55"/>
      <c r="HC158" s="91"/>
      <c r="HD158" s="135" t="s">
        <v>236</v>
      </c>
    </row>
    <row r="159" spans="1:212" customFormat="1" ht="15" x14ac:dyDescent="0.25">
      <c r="A159" s="114"/>
      <c r="B159" s="115"/>
      <c r="C159" s="288" t="s">
        <v>122</v>
      </c>
      <c r="D159" s="288"/>
      <c r="E159" s="288"/>
      <c r="F159" s="288"/>
      <c r="G159" s="288"/>
      <c r="H159" s="288"/>
      <c r="I159" s="288"/>
      <c r="J159" s="288"/>
      <c r="K159" s="288"/>
      <c r="L159" s="288"/>
      <c r="M159" s="288"/>
      <c r="N159" s="288"/>
      <c r="O159" s="288"/>
      <c r="P159" s="136"/>
      <c r="Q159" s="130"/>
      <c r="R159" s="131"/>
      <c r="GO159" s="91"/>
      <c r="GP159" s="91"/>
      <c r="GQ159" s="91"/>
      <c r="GR159" s="91"/>
      <c r="GS159" s="91"/>
      <c r="GT159" s="91"/>
      <c r="GU159" s="55"/>
      <c r="GV159" s="55"/>
      <c r="GW159" s="55"/>
      <c r="GX159" s="91"/>
      <c r="GY159" s="55"/>
      <c r="GZ159" s="91"/>
      <c r="HA159" s="160"/>
      <c r="HB159" s="55"/>
      <c r="HC159" s="91"/>
      <c r="HD159" s="135" t="s">
        <v>122</v>
      </c>
    </row>
    <row r="160" spans="1:212" customFormat="1" ht="15" x14ac:dyDescent="0.25">
      <c r="A160" s="114"/>
      <c r="B160" s="115"/>
      <c r="C160" s="288" t="s">
        <v>125</v>
      </c>
      <c r="D160" s="288"/>
      <c r="E160" s="288"/>
      <c r="F160" s="288"/>
      <c r="G160" s="288"/>
      <c r="H160" s="288"/>
      <c r="I160" s="288"/>
      <c r="J160" s="288"/>
      <c r="K160" s="288"/>
      <c r="L160" s="288"/>
      <c r="M160" s="288"/>
      <c r="N160" s="288"/>
      <c r="O160" s="288"/>
      <c r="P160" s="134">
        <v>1176.92</v>
      </c>
      <c r="Q160" s="130"/>
      <c r="R160" s="131"/>
      <c r="GO160" s="91"/>
      <c r="GP160" s="91"/>
      <c r="GQ160" s="91"/>
      <c r="GR160" s="91"/>
      <c r="GS160" s="91"/>
      <c r="GT160" s="91"/>
      <c r="GU160" s="55"/>
      <c r="GV160" s="55"/>
      <c r="GW160" s="55"/>
      <c r="GX160" s="91"/>
      <c r="GY160" s="55"/>
      <c r="GZ160" s="91"/>
      <c r="HA160" s="160"/>
      <c r="HB160" s="55"/>
      <c r="HC160" s="91"/>
      <c r="HD160" s="135" t="s">
        <v>125</v>
      </c>
    </row>
    <row r="161" spans="1:214" customFormat="1" ht="15" x14ac:dyDescent="0.25">
      <c r="A161" s="114"/>
      <c r="B161" s="115"/>
      <c r="C161" s="288" t="s">
        <v>237</v>
      </c>
      <c r="D161" s="288"/>
      <c r="E161" s="288"/>
      <c r="F161" s="288"/>
      <c r="G161" s="288"/>
      <c r="H161" s="288"/>
      <c r="I161" s="288"/>
      <c r="J161" s="288"/>
      <c r="K161" s="288"/>
      <c r="L161" s="288"/>
      <c r="M161" s="288"/>
      <c r="N161" s="288"/>
      <c r="O161" s="288"/>
      <c r="P161" s="134">
        <v>1461.4</v>
      </c>
      <c r="Q161" s="130"/>
      <c r="R161" s="131"/>
      <c r="GO161" s="91"/>
      <c r="GP161" s="91"/>
      <c r="GQ161" s="91"/>
      <c r="GR161" s="91"/>
      <c r="GS161" s="91"/>
      <c r="GT161" s="91"/>
      <c r="GU161" s="55"/>
      <c r="GV161" s="55"/>
      <c r="GW161" s="55"/>
      <c r="GX161" s="91"/>
      <c r="GY161" s="55"/>
      <c r="GZ161" s="91"/>
      <c r="HA161" s="160"/>
      <c r="HB161" s="55"/>
      <c r="HC161" s="91"/>
      <c r="HD161" s="135" t="s">
        <v>237</v>
      </c>
    </row>
    <row r="162" spans="1:214" customFormat="1" ht="15" x14ac:dyDescent="0.25">
      <c r="A162" s="114"/>
      <c r="B162" s="115"/>
      <c r="C162" s="288" t="s">
        <v>238</v>
      </c>
      <c r="D162" s="288"/>
      <c r="E162" s="288"/>
      <c r="F162" s="288"/>
      <c r="G162" s="288"/>
      <c r="H162" s="288"/>
      <c r="I162" s="288"/>
      <c r="J162" s="288"/>
      <c r="K162" s="288"/>
      <c r="L162" s="288"/>
      <c r="M162" s="288"/>
      <c r="N162" s="288"/>
      <c r="O162" s="288"/>
      <c r="P162" s="192">
        <v>309.83999999999997</v>
      </c>
      <c r="Q162" s="130"/>
      <c r="R162" s="131"/>
      <c r="GO162" s="91"/>
      <c r="GP162" s="91"/>
      <c r="GQ162" s="91"/>
      <c r="GR162" s="91"/>
      <c r="GS162" s="91"/>
      <c r="GT162" s="91"/>
      <c r="GU162" s="55"/>
      <c r="GV162" s="55"/>
      <c r="GW162" s="55"/>
      <c r="GX162" s="91"/>
      <c r="GY162" s="55"/>
      <c r="GZ162" s="91"/>
      <c r="HA162" s="160"/>
      <c r="HB162" s="55"/>
      <c r="HC162" s="91"/>
      <c r="HD162" s="135" t="s">
        <v>238</v>
      </c>
    </row>
    <row r="163" spans="1:214" customFormat="1" ht="15" x14ac:dyDescent="0.25">
      <c r="A163" s="114"/>
      <c r="B163" s="115"/>
      <c r="C163" s="288" t="s">
        <v>239</v>
      </c>
      <c r="D163" s="288"/>
      <c r="E163" s="288"/>
      <c r="F163" s="288"/>
      <c r="G163" s="288"/>
      <c r="H163" s="288"/>
      <c r="I163" s="288"/>
      <c r="J163" s="288"/>
      <c r="K163" s="288"/>
      <c r="L163" s="288"/>
      <c r="M163" s="288"/>
      <c r="N163" s="288"/>
      <c r="O163" s="288"/>
      <c r="P163" s="192">
        <v>525.25</v>
      </c>
      <c r="Q163" s="130"/>
      <c r="R163" s="131"/>
      <c r="GO163" s="91"/>
      <c r="GP163" s="91"/>
      <c r="GQ163" s="91"/>
      <c r="GR163" s="91"/>
      <c r="GS163" s="91"/>
      <c r="GT163" s="91"/>
      <c r="GU163" s="55"/>
      <c r="GV163" s="55"/>
      <c r="GW163" s="55"/>
      <c r="GX163" s="91"/>
      <c r="GY163" s="55"/>
      <c r="GZ163" s="91"/>
      <c r="HA163" s="160"/>
      <c r="HB163" s="55"/>
      <c r="HC163" s="91"/>
      <c r="HD163" s="135" t="s">
        <v>239</v>
      </c>
    </row>
    <row r="164" spans="1:214" customFormat="1" ht="15" x14ac:dyDescent="0.25">
      <c r="A164" s="114"/>
      <c r="B164" s="115"/>
      <c r="C164" s="288" t="s">
        <v>126</v>
      </c>
      <c r="D164" s="288"/>
      <c r="E164" s="288"/>
      <c r="F164" s="288"/>
      <c r="G164" s="288"/>
      <c r="H164" s="288"/>
      <c r="I164" s="288"/>
      <c r="J164" s="288"/>
      <c r="K164" s="288"/>
      <c r="L164" s="288"/>
      <c r="M164" s="288"/>
      <c r="N164" s="288"/>
      <c r="O164" s="288"/>
      <c r="P164" s="134">
        <v>1442.15</v>
      </c>
      <c r="Q164" s="130"/>
      <c r="R164" s="131"/>
      <c r="GO164" s="91"/>
      <c r="GP164" s="91"/>
      <c r="GQ164" s="91"/>
      <c r="GR164" s="91"/>
      <c r="GS164" s="91"/>
      <c r="GT164" s="91"/>
      <c r="GU164" s="55"/>
      <c r="GV164" s="55"/>
      <c r="GW164" s="55"/>
      <c r="GX164" s="91"/>
      <c r="GY164" s="55"/>
      <c r="GZ164" s="91"/>
      <c r="HA164" s="160"/>
      <c r="HB164" s="55"/>
      <c r="HC164" s="91"/>
      <c r="HD164" s="135" t="s">
        <v>126</v>
      </c>
    </row>
    <row r="165" spans="1:214" customFormat="1" ht="15" x14ac:dyDescent="0.25">
      <c r="A165" s="114"/>
      <c r="B165" s="115"/>
      <c r="C165" s="288" t="s">
        <v>127</v>
      </c>
      <c r="D165" s="288"/>
      <c r="E165" s="288"/>
      <c r="F165" s="288"/>
      <c r="G165" s="288"/>
      <c r="H165" s="288"/>
      <c r="I165" s="288"/>
      <c r="J165" s="288"/>
      <c r="K165" s="288"/>
      <c r="L165" s="288"/>
      <c r="M165" s="288"/>
      <c r="N165" s="288"/>
      <c r="O165" s="288"/>
      <c r="P165" s="192">
        <v>758.25</v>
      </c>
      <c r="Q165" s="130"/>
      <c r="R165" s="131"/>
      <c r="GO165" s="91"/>
      <c r="GP165" s="91"/>
      <c r="GQ165" s="91"/>
      <c r="GR165" s="91"/>
      <c r="GS165" s="91"/>
      <c r="GT165" s="91"/>
      <c r="GU165" s="55"/>
      <c r="GV165" s="55"/>
      <c r="GW165" s="55"/>
      <c r="GX165" s="91"/>
      <c r="GY165" s="55"/>
      <c r="GZ165" s="91"/>
      <c r="HA165" s="160"/>
      <c r="HB165" s="55"/>
      <c r="HC165" s="91"/>
      <c r="HD165" s="135" t="s">
        <v>127</v>
      </c>
    </row>
    <row r="166" spans="1:214" customFormat="1" ht="15" x14ac:dyDescent="0.25">
      <c r="A166" s="114"/>
      <c r="B166" s="115"/>
      <c r="C166" s="288" t="s">
        <v>128</v>
      </c>
      <c r="D166" s="288"/>
      <c r="E166" s="288"/>
      <c r="F166" s="288"/>
      <c r="G166" s="288"/>
      <c r="H166" s="288"/>
      <c r="I166" s="288"/>
      <c r="J166" s="288"/>
      <c r="K166" s="288"/>
      <c r="L166" s="288"/>
      <c r="M166" s="288"/>
      <c r="N166" s="288"/>
      <c r="O166" s="288"/>
      <c r="P166" s="134">
        <v>3142.45</v>
      </c>
      <c r="Q166" s="130"/>
      <c r="R166" s="131"/>
      <c r="GO166" s="91"/>
      <c r="GP166" s="91"/>
      <c r="GQ166" s="91"/>
      <c r="GR166" s="91"/>
      <c r="GS166" s="91"/>
      <c r="GT166" s="91"/>
      <c r="GU166" s="55"/>
      <c r="GV166" s="55"/>
      <c r="GW166" s="55"/>
      <c r="GX166" s="91"/>
      <c r="GY166" s="55"/>
      <c r="GZ166" s="91"/>
      <c r="HA166" s="160"/>
      <c r="HB166" s="55"/>
      <c r="HC166" s="91"/>
      <c r="HD166" s="135" t="s">
        <v>128</v>
      </c>
    </row>
    <row r="167" spans="1:214" customFormat="1" ht="15" x14ac:dyDescent="0.25">
      <c r="A167" s="114"/>
      <c r="B167" s="115"/>
      <c r="C167" s="288" t="s">
        <v>129</v>
      </c>
      <c r="D167" s="288"/>
      <c r="E167" s="288"/>
      <c r="F167" s="288"/>
      <c r="G167" s="288"/>
      <c r="H167" s="288"/>
      <c r="I167" s="288"/>
      <c r="J167" s="288"/>
      <c r="K167" s="288"/>
      <c r="L167" s="288"/>
      <c r="M167" s="288"/>
      <c r="N167" s="288"/>
      <c r="O167" s="288"/>
      <c r="P167" s="134">
        <v>3147.51</v>
      </c>
      <c r="Q167" s="130"/>
      <c r="R167" s="131"/>
      <c r="GO167" s="91"/>
      <c r="GP167" s="91"/>
      <c r="GQ167" s="91"/>
      <c r="GR167" s="91"/>
      <c r="GS167" s="91"/>
      <c r="GT167" s="91"/>
      <c r="GU167" s="55"/>
      <c r="GV167" s="55"/>
      <c r="GW167" s="55"/>
      <c r="GX167" s="91"/>
      <c r="GY167" s="55"/>
      <c r="GZ167" s="91"/>
      <c r="HA167" s="160"/>
      <c r="HB167" s="55"/>
      <c r="HC167" s="91"/>
      <c r="HD167" s="135" t="s">
        <v>129</v>
      </c>
    </row>
    <row r="168" spans="1:214" customFormat="1" ht="15" x14ac:dyDescent="0.25">
      <c r="A168" s="114"/>
      <c r="B168" s="115"/>
      <c r="C168" s="288" t="s">
        <v>130</v>
      </c>
      <c r="D168" s="288"/>
      <c r="E168" s="288"/>
      <c r="F168" s="288"/>
      <c r="G168" s="288"/>
      <c r="H168" s="288"/>
      <c r="I168" s="288"/>
      <c r="J168" s="288"/>
      <c r="K168" s="288"/>
      <c r="L168" s="288"/>
      <c r="M168" s="288"/>
      <c r="N168" s="288"/>
      <c r="O168" s="288"/>
      <c r="P168" s="134">
        <v>1751.66</v>
      </c>
      <c r="Q168" s="130"/>
      <c r="R168" s="131"/>
      <c r="GO168" s="91"/>
      <c r="GP168" s="91"/>
      <c r="GQ168" s="91"/>
      <c r="GR168" s="91"/>
      <c r="GS168" s="91"/>
      <c r="GT168" s="91"/>
      <c r="GU168" s="55"/>
      <c r="GV168" s="55"/>
      <c r="GW168" s="55"/>
      <c r="GX168" s="91"/>
      <c r="GY168" s="55"/>
      <c r="GZ168" s="91"/>
      <c r="HA168" s="160"/>
      <c r="HB168" s="55"/>
      <c r="HC168" s="91"/>
      <c r="HD168" s="135" t="s">
        <v>130</v>
      </c>
    </row>
    <row r="169" spans="1:214" customFormat="1" ht="15" x14ac:dyDescent="0.25">
      <c r="A169" s="114"/>
      <c r="B169" s="132"/>
      <c r="C169" s="289" t="s">
        <v>457</v>
      </c>
      <c r="D169" s="289"/>
      <c r="E169" s="289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137">
        <v>10531.61</v>
      </c>
      <c r="Q169" s="130"/>
      <c r="R169" s="131"/>
      <c r="GO169" s="91"/>
      <c r="GP169" s="91"/>
      <c r="GQ169" s="91"/>
      <c r="GR169" s="91"/>
      <c r="GS169" s="91"/>
      <c r="GT169" s="91"/>
      <c r="GU169" s="55"/>
      <c r="GV169" s="55"/>
      <c r="GW169" s="55"/>
      <c r="GX169" s="91"/>
      <c r="GY169" s="55"/>
      <c r="GZ169" s="91"/>
      <c r="HA169" s="160"/>
      <c r="HB169" s="55"/>
      <c r="HC169" s="91"/>
      <c r="HE169" s="91" t="s">
        <v>457</v>
      </c>
    </row>
    <row r="170" spans="1:214" customFormat="1" ht="15" x14ac:dyDescent="0.25">
      <c r="A170" s="114"/>
      <c r="B170" s="115"/>
      <c r="C170" s="288" t="s">
        <v>132</v>
      </c>
      <c r="D170" s="288"/>
      <c r="E170" s="288"/>
      <c r="F170" s="288"/>
      <c r="G170" s="288"/>
      <c r="H170" s="288"/>
      <c r="I170" s="288"/>
      <c r="J170" s="288"/>
      <c r="K170" s="288"/>
      <c r="L170" s="288"/>
      <c r="M170" s="288"/>
      <c r="N170" s="288"/>
      <c r="O170" s="288"/>
      <c r="P170" s="136"/>
      <c r="Q170" s="130"/>
      <c r="R170" s="131"/>
      <c r="GO170" s="91"/>
      <c r="GP170" s="91"/>
      <c r="GQ170" s="91"/>
      <c r="GR170" s="91"/>
      <c r="GS170" s="91"/>
      <c r="GT170" s="91"/>
      <c r="GU170" s="55"/>
      <c r="GV170" s="55"/>
      <c r="GW170" s="55"/>
      <c r="GX170" s="91"/>
      <c r="GY170" s="55"/>
      <c r="GZ170" s="91"/>
      <c r="HA170" s="160"/>
      <c r="HB170" s="55"/>
      <c r="HC170" s="91"/>
      <c r="HD170" s="135" t="s">
        <v>132</v>
      </c>
      <c r="HE170" s="91"/>
    </row>
    <row r="171" spans="1:214" customFormat="1" ht="15" x14ac:dyDescent="0.25">
      <c r="A171" s="114"/>
      <c r="B171" s="115"/>
      <c r="C171" s="288" t="s">
        <v>133</v>
      </c>
      <c r="D171" s="288"/>
      <c r="E171" s="288"/>
      <c r="F171" s="288"/>
      <c r="G171" s="288"/>
      <c r="H171" s="288"/>
      <c r="I171" s="288"/>
      <c r="J171" s="288"/>
      <c r="K171" s="138" t="s">
        <v>458</v>
      </c>
      <c r="L171" s="139"/>
      <c r="M171" s="139"/>
      <c r="O171" s="140"/>
      <c r="P171" s="136"/>
      <c r="Q171" s="130"/>
      <c r="R171" s="131"/>
      <c r="GO171" s="91"/>
      <c r="GP171" s="91"/>
      <c r="GQ171" s="91"/>
      <c r="GR171" s="91"/>
      <c r="GS171" s="91"/>
      <c r="GT171" s="91"/>
      <c r="GU171" s="55"/>
      <c r="GV171" s="55"/>
      <c r="GW171" s="55"/>
      <c r="GX171" s="91"/>
      <c r="GY171" s="55"/>
      <c r="GZ171" s="91"/>
      <c r="HA171" s="160"/>
      <c r="HB171" s="55"/>
      <c r="HC171" s="91"/>
      <c r="HE171" s="91"/>
      <c r="HF171" s="135" t="s">
        <v>133</v>
      </c>
    </row>
    <row r="172" spans="1:214" customFormat="1" ht="15" x14ac:dyDescent="0.25">
      <c r="A172" s="114"/>
      <c r="B172" s="115"/>
      <c r="C172" s="288" t="s">
        <v>242</v>
      </c>
      <c r="D172" s="288"/>
      <c r="E172" s="288"/>
      <c r="F172" s="288"/>
      <c r="G172" s="288"/>
      <c r="H172" s="288"/>
      <c r="I172" s="288"/>
      <c r="J172" s="288"/>
      <c r="K172" s="138" t="s">
        <v>459</v>
      </c>
      <c r="L172" s="139"/>
      <c r="M172" s="139"/>
      <c r="O172" s="140"/>
      <c r="P172" s="136"/>
      <c r="Q172" s="130"/>
      <c r="R172" s="131"/>
      <c r="GO172" s="91"/>
      <c r="GP172" s="91"/>
      <c r="GQ172" s="91"/>
      <c r="GR172" s="91"/>
      <c r="GS172" s="91"/>
      <c r="GT172" s="91"/>
      <c r="GU172" s="55"/>
      <c r="GV172" s="55"/>
      <c r="GW172" s="55"/>
      <c r="GX172" s="91"/>
      <c r="GY172" s="55"/>
      <c r="GZ172" s="91"/>
      <c r="HA172" s="160"/>
      <c r="HB172" s="55"/>
      <c r="HC172" s="91"/>
      <c r="HE172" s="91"/>
      <c r="HF172" s="135" t="s">
        <v>242</v>
      </c>
    </row>
    <row r="173" spans="1:214" customFormat="1" ht="15" x14ac:dyDescent="0.25">
      <c r="A173" s="293" t="s">
        <v>460</v>
      </c>
      <c r="B173" s="294"/>
      <c r="C173" s="294"/>
      <c r="D173" s="294"/>
      <c r="E173" s="294"/>
      <c r="F173" s="294"/>
      <c r="G173" s="294"/>
      <c r="H173" s="294"/>
      <c r="I173" s="294"/>
      <c r="J173" s="294"/>
      <c r="K173" s="294"/>
      <c r="L173" s="294"/>
      <c r="M173" s="294"/>
      <c r="N173" s="294"/>
      <c r="O173" s="294"/>
      <c r="P173" s="295"/>
      <c r="GO173" s="91" t="s">
        <v>460</v>
      </c>
      <c r="GP173" s="91"/>
      <c r="GQ173" s="91"/>
      <c r="GR173" s="91"/>
      <c r="GS173" s="91"/>
      <c r="GT173" s="91"/>
      <c r="GU173" s="55"/>
      <c r="GV173" s="55"/>
      <c r="GW173" s="55"/>
      <c r="GX173" s="91"/>
      <c r="GY173" s="55"/>
      <c r="GZ173" s="91"/>
      <c r="HA173" s="160"/>
      <c r="HB173" s="55"/>
      <c r="HC173" s="91"/>
      <c r="HE173" s="91"/>
    </row>
    <row r="174" spans="1:214" customFormat="1" ht="15" x14ac:dyDescent="0.25">
      <c r="A174" s="92" t="s">
        <v>189</v>
      </c>
      <c r="B174" s="93" t="s">
        <v>461</v>
      </c>
      <c r="C174" s="292" t="s">
        <v>462</v>
      </c>
      <c r="D174" s="292"/>
      <c r="E174" s="292"/>
      <c r="F174" s="292"/>
      <c r="G174" s="292"/>
      <c r="H174" s="94" t="s">
        <v>315</v>
      </c>
      <c r="I174" s="95">
        <v>0.02</v>
      </c>
      <c r="J174" s="96">
        <v>1</v>
      </c>
      <c r="K174" s="151">
        <v>0.02</v>
      </c>
      <c r="L174" s="116">
        <v>194140.29</v>
      </c>
      <c r="M174" s="151">
        <v>1.38</v>
      </c>
      <c r="N174" s="162">
        <v>267913.59999999998</v>
      </c>
      <c r="O174" s="95"/>
      <c r="P174" s="117">
        <v>5358.27</v>
      </c>
      <c r="GO174" s="91"/>
      <c r="GP174" s="91" t="s">
        <v>462</v>
      </c>
      <c r="GQ174" s="91" t="s">
        <v>4</v>
      </c>
      <c r="GR174" s="91" t="s">
        <v>4</v>
      </c>
      <c r="GS174" s="91" t="s">
        <v>4</v>
      </c>
      <c r="GT174" s="91" t="s">
        <v>4</v>
      </c>
      <c r="GU174" s="55"/>
      <c r="GV174" s="55"/>
      <c r="GW174" s="55"/>
      <c r="GX174" s="91"/>
      <c r="GY174" s="55"/>
      <c r="GZ174" s="91"/>
      <c r="HA174" s="160"/>
      <c r="HB174" s="55"/>
      <c r="HC174" s="91"/>
      <c r="HE174" s="91"/>
    </row>
    <row r="175" spans="1:214" customFormat="1" ht="15" x14ac:dyDescent="0.25">
      <c r="A175" s="119"/>
      <c r="B175" s="120"/>
      <c r="C175" s="290" t="s">
        <v>115</v>
      </c>
      <c r="D175" s="290"/>
      <c r="E175" s="290"/>
      <c r="F175" s="290"/>
      <c r="G175" s="290"/>
      <c r="H175" s="94"/>
      <c r="I175" s="95"/>
      <c r="J175" s="95"/>
      <c r="K175" s="95"/>
      <c r="L175" s="98"/>
      <c r="M175" s="95"/>
      <c r="N175" s="98"/>
      <c r="O175" s="95"/>
      <c r="P175" s="117">
        <v>5358.27</v>
      </c>
      <c r="GO175" s="91"/>
      <c r="GP175" s="91"/>
      <c r="GQ175" s="91"/>
      <c r="GR175" s="91"/>
      <c r="GS175" s="91"/>
      <c r="GT175" s="91"/>
      <c r="GU175" s="55"/>
      <c r="GV175" s="55"/>
      <c r="GW175" s="55"/>
      <c r="GX175" s="91"/>
      <c r="GY175" s="55"/>
      <c r="GZ175" s="91" t="s">
        <v>115</v>
      </c>
      <c r="HA175" s="160"/>
      <c r="HB175" s="55"/>
      <c r="HC175" s="91"/>
      <c r="HE175" s="91"/>
    </row>
    <row r="176" spans="1:214" customFormat="1" ht="23.25" x14ac:dyDescent="0.25">
      <c r="A176" s="92" t="s">
        <v>200</v>
      </c>
      <c r="B176" s="93" t="s">
        <v>463</v>
      </c>
      <c r="C176" s="292" t="s">
        <v>464</v>
      </c>
      <c r="D176" s="292"/>
      <c r="E176" s="292"/>
      <c r="F176" s="292"/>
      <c r="G176" s="292"/>
      <c r="H176" s="94" t="s">
        <v>192</v>
      </c>
      <c r="I176" s="95">
        <v>2</v>
      </c>
      <c r="J176" s="96">
        <v>1</v>
      </c>
      <c r="K176" s="96">
        <v>2</v>
      </c>
      <c r="L176" s="152">
        <v>610.09</v>
      </c>
      <c r="M176" s="151">
        <v>1.1499999999999999</v>
      </c>
      <c r="N176" s="164">
        <v>701.6</v>
      </c>
      <c r="O176" s="95"/>
      <c r="P176" s="117">
        <v>1403.2</v>
      </c>
      <c r="GO176" s="91"/>
      <c r="GP176" s="91" t="s">
        <v>464</v>
      </c>
      <c r="GQ176" s="91" t="s">
        <v>4</v>
      </c>
      <c r="GR176" s="91" t="s">
        <v>4</v>
      </c>
      <c r="GS176" s="91" t="s">
        <v>4</v>
      </c>
      <c r="GT176" s="91" t="s">
        <v>4</v>
      </c>
      <c r="GU176" s="55"/>
      <c r="GV176" s="55"/>
      <c r="GW176" s="55"/>
      <c r="GX176" s="91"/>
      <c r="GY176" s="55"/>
      <c r="GZ176" s="91"/>
      <c r="HA176" s="160"/>
      <c r="HB176" s="55"/>
      <c r="HC176" s="91"/>
      <c r="HE176" s="91"/>
    </row>
    <row r="177" spans="1:213" customFormat="1" ht="15" x14ac:dyDescent="0.25">
      <c r="A177" s="119"/>
      <c r="B177" s="120"/>
      <c r="C177" s="290" t="s">
        <v>115</v>
      </c>
      <c r="D177" s="290"/>
      <c r="E177" s="290"/>
      <c r="F177" s="290"/>
      <c r="G177" s="290"/>
      <c r="H177" s="94"/>
      <c r="I177" s="95"/>
      <c r="J177" s="95"/>
      <c r="K177" s="95"/>
      <c r="L177" s="98"/>
      <c r="M177" s="95"/>
      <c r="N177" s="98"/>
      <c r="O177" s="95"/>
      <c r="P177" s="117">
        <v>1403.2</v>
      </c>
      <c r="GO177" s="91"/>
      <c r="GP177" s="91"/>
      <c r="GQ177" s="91"/>
      <c r="GR177" s="91"/>
      <c r="GS177" s="91"/>
      <c r="GT177" s="91"/>
      <c r="GU177" s="55"/>
      <c r="GV177" s="55"/>
      <c r="GW177" s="55"/>
      <c r="GX177" s="91"/>
      <c r="GY177" s="55"/>
      <c r="GZ177" s="91" t="s">
        <v>115</v>
      </c>
      <c r="HA177" s="160"/>
      <c r="HB177" s="55"/>
      <c r="HC177" s="91"/>
      <c r="HE177" s="91"/>
    </row>
    <row r="178" spans="1:213" customFormat="1" ht="23.25" x14ac:dyDescent="0.25">
      <c r="A178" s="92" t="s">
        <v>206</v>
      </c>
      <c r="B178" s="93" t="s">
        <v>465</v>
      </c>
      <c r="C178" s="292" t="s">
        <v>466</v>
      </c>
      <c r="D178" s="292"/>
      <c r="E178" s="292"/>
      <c r="F178" s="292"/>
      <c r="G178" s="292"/>
      <c r="H178" s="94" t="s">
        <v>467</v>
      </c>
      <c r="I178" s="95">
        <v>2</v>
      </c>
      <c r="J178" s="96">
        <v>1</v>
      </c>
      <c r="K178" s="96">
        <v>2</v>
      </c>
      <c r="L178" s="152">
        <v>266.61</v>
      </c>
      <c r="M178" s="151">
        <v>1.27</v>
      </c>
      <c r="N178" s="164">
        <v>338.59</v>
      </c>
      <c r="O178" s="95"/>
      <c r="P178" s="150">
        <v>677.18</v>
      </c>
      <c r="GO178" s="91"/>
      <c r="GP178" s="91" t="s">
        <v>466</v>
      </c>
      <c r="GQ178" s="91" t="s">
        <v>4</v>
      </c>
      <c r="GR178" s="91" t="s">
        <v>4</v>
      </c>
      <c r="GS178" s="91" t="s">
        <v>4</v>
      </c>
      <c r="GT178" s="91" t="s">
        <v>4</v>
      </c>
      <c r="GU178" s="55"/>
      <c r="GV178" s="55"/>
      <c r="GW178" s="55"/>
      <c r="GX178" s="91"/>
      <c r="GY178" s="55"/>
      <c r="GZ178" s="91"/>
      <c r="HA178" s="160"/>
      <c r="HB178" s="55"/>
      <c r="HC178" s="91"/>
      <c r="HE178" s="91"/>
    </row>
    <row r="179" spans="1:213" customFormat="1" ht="15" x14ac:dyDescent="0.25">
      <c r="A179" s="119"/>
      <c r="B179" s="120"/>
      <c r="C179" s="290" t="s">
        <v>115</v>
      </c>
      <c r="D179" s="290"/>
      <c r="E179" s="290"/>
      <c r="F179" s="290"/>
      <c r="G179" s="290"/>
      <c r="H179" s="94"/>
      <c r="I179" s="95"/>
      <c r="J179" s="95"/>
      <c r="K179" s="95"/>
      <c r="L179" s="98"/>
      <c r="M179" s="95"/>
      <c r="N179" s="98"/>
      <c r="O179" s="95"/>
      <c r="P179" s="150">
        <v>677.18</v>
      </c>
      <c r="GO179" s="91"/>
      <c r="GP179" s="91"/>
      <c r="GQ179" s="91"/>
      <c r="GR179" s="91"/>
      <c r="GS179" s="91"/>
      <c r="GT179" s="91"/>
      <c r="GU179" s="55"/>
      <c r="GV179" s="55"/>
      <c r="GW179" s="55"/>
      <c r="GX179" s="91"/>
      <c r="GY179" s="55"/>
      <c r="GZ179" s="91" t="s">
        <v>115</v>
      </c>
      <c r="HA179" s="160"/>
      <c r="HB179" s="55"/>
      <c r="HC179" s="91"/>
      <c r="HE179" s="91"/>
    </row>
    <row r="180" spans="1:213" customFormat="1" ht="15" x14ac:dyDescent="0.25">
      <c r="A180" s="92" t="s">
        <v>222</v>
      </c>
      <c r="B180" s="93" t="s">
        <v>468</v>
      </c>
      <c r="C180" s="292" t="s">
        <v>469</v>
      </c>
      <c r="D180" s="292"/>
      <c r="E180" s="292"/>
      <c r="F180" s="292"/>
      <c r="G180" s="292"/>
      <c r="H180" s="94" t="s">
        <v>161</v>
      </c>
      <c r="I180" s="95">
        <v>0.4</v>
      </c>
      <c r="J180" s="96">
        <v>1</v>
      </c>
      <c r="K180" s="141">
        <v>0.4</v>
      </c>
      <c r="L180" s="152">
        <v>911.44</v>
      </c>
      <c r="M180" s="151">
        <v>1.39</v>
      </c>
      <c r="N180" s="162">
        <v>1266.9000000000001</v>
      </c>
      <c r="O180" s="95"/>
      <c r="P180" s="150">
        <v>506.76</v>
      </c>
      <c r="GO180" s="91"/>
      <c r="GP180" s="91" t="s">
        <v>469</v>
      </c>
      <c r="GQ180" s="91" t="s">
        <v>4</v>
      </c>
      <c r="GR180" s="91" t="s">
        <v>4</v>
      </c>
      <c r="GS180" s="91" t="s">
        <v>4</v>
      </c>
      <c r="GT180" s="91" t="s">
        <v>4</v>
      </c>
      <c r="GU180" s="55"/>
      <c r="GV180" s="55"/>
      <c r="GW180" s="55"/>
      <c r="GX180" s="91"/>
      <c r="GY180" s="55"/>
      <c r="GZ180" s="91"/>
      <c r="HA180" s="160"/>
      <c r="HB180" s="55"/>
      <c r="HC180" s="91"/>
      <c r="HE180" s="91"/>
    </row>
    <row r="181" spans="1:213" customFormat="1" ht="15" x14ac:dyDescent="0.25">
      <c r="A181" s="119"/>
      <c r="B181" s="120"/>
      <c r="C181" s="290" t="s">
        <v>115</v>
      </c>
      <c r="D181" s="290"/>
      <c r="E181" s="290"/>
      <c r="F181" s="290"/>
      <c r="G181" s="290"/>
      <c r="H181" s="94"/>
      <c r="I181" s="95"/>
      <c r="J181" s="95"/>
      <c r="K181" s="95"/>
      <c r="L181" s="98"/>
      <c r="M181" s="95"/>
      <c r="N181" s="98"/>
      <c r="O181" s="95"/>
      <c r="P181" s="150">
        <v>506.76</v>
      </c>
      <c r="GO181" s="91"/>
      <c r="GP181" s="91"/>
      <c r="GQ181" s="91"/>
      <c r="GR181" s="91"/>
      <c r="GS181" s="91"/>
      <c r="GT181" s="91"/>
      <c r="GU181" s="55"/>
      <c r="GV181" s="55"/>
      <c r="GW181" s="55"/>
      <c r="GX181" s="91"/>
      <c r="GY181" s="55"/>
      <c r="GZ181" s="91" t="s">
        <v>115</v>
      </c>
      <c r="HA181" s="160"/>
      <c r="HB181" s="55"/>
      <c r="HC181" s="91"/>
      <c r="HE181" s="91"/>
    </row>
    <row r="182" spans="1:213" customFormat="1" ht="15" x14ac:dyDescent="0.25">
      <c r="A182" s="92" t="s">
        <v>245</v>
      </c>
      <c r="B182" s="93" t="s">
        <v>470</v>
      </c>
      <c r="C182" s="292" t="s">
        <v>471</v>
      </c>
      <c r="D182" s="292"/>
      <c r="E182" s="292"/>
      <c r="F182" s="292"/>
      <c r="G182" s="292"/>
      <c r="H182" s="94" t="s">
        <v>187</v>
      </c>
      <c r="I182" s="95">
        <v>0.04</v>
      </c>
      <c r="J182" s="96">
        <v>1</v>
      </c>
      <c r="K182" s="151">
        <v>0.04</v>
      </c>
      <c r="L182" s="116">
        <v>2240.1999999999998</v>
      </c>
      <c r="M182" s="151">
        <v>1.39</v>
      </c>
      <c r="N182" s="162">
        <v>3113.88</v>
      </c>
      <c r="O182" s="95"/>
      <c r="P182" s="150">
        <v>124.56</v>
      </c>
      <c r="GO182" s="91"/>
      <c r="GP182" s="91" t="s">
        <v>471</v>
      </c>
      <c r="GQ182" s="91" t="s">
        <v>4</v>
      </c>
      <c r="GR182" s="91" t="s">
        <v>4</v>
      </c>
      <c r="GS182" s="91" t="s">
        <v>4</v>
      </c>
      <c r="GT182" s="91" t="s">
        <v>4</v>
      </c>
      <c r="GU182" s="55"/>
      <c r="GV182" s="55"/>
      <c r="GW182" s="55"/>
      <c r="GX182" s="91"/>
      <c r="GY182" s="55"/>
      <c r="GZ182" s="91"/>
      <c r="HA182" s="160"/>
      <c r="HB182" s="55"/>
      <c r="HC182" s="91"/>
      <c r="HE182" s="91"/>
    </row>
    <row r="183" spans="1:213" customFormat="1" ht="15" x14ac:dyDescent="0.25">
      <c r="A183" s="119"/>
      <c r="B183" s="120"/>
      <c r="C183" s="290" t="s">
        <v>115</v>
      </c>
      <c r="D183" s="290"/>
      <c r="E183" s="290"/>
      <c r="F183" s="290"/>
      <c r="G183" s="290"/>
      <c r="H183" s="94"/>
      <c r="I183" s="95"/>
      <c r="J183" s="95"/>
      <c r="K183" s="95"/>
      <c r="L183" s="98"/>
      <c r="M183" s="95"/>
      <c r="N183" s="98"/>
      <c r="O183" s="95"/>
      <c r="P183" s="150">
        <v>124.56</v>
      </c>
      <c r="GO183" s="91"/>
      <c r="GP183" s="91"/>
      <c r="GQ183" s="91"/>
      <c r="GR183" s="91"/>
      <c r="GS183" s="91"/>
      <c r="GT183" s="91"/>
      <c r="GU183" s="55"/>
      <c r="GV183" s="55"/>
      <c r="GW183" s="55"/>
      <c r="GX183" s="91"/>
      <c r="GY183" s="55"/>
      <c r="GZ183" s="91" t="s">
        <v>115</v>
      </c>
      <c r="HA183" s="160"/>
      <c r="HB183" s="55"/>
      <c r="HC183" s="91"/>
      <c r="HE183" s="91"/>
    </row>
    <row r="184" spans="1:213" customFormat="1" ht="15" x14ac:dyDescent="0.25">
      <c r="A184" s="92" t="s">
        <v>260</v>
      </c>
      <c r="B184" s="93" t="s">
        <v>472</v>
      </c>
      <c r="C184" s="292" t="s">
        <v>473</v>
      </c>
      <c r="D184" s="292"/>
      <c r="E184" s="292"/>
      <c r="F184" s="292"/>
      <c r="G184" s="292"/>
      <c r="H184" s="94" t="s">
        <v>187</v>
      </c>
      <c r="I184" s="95">
        <v>0.08</v>
      </c>
      <c r="J184" s="96">
        <v>1</v>
      </c>
      <c r="K184" s="151">
        <v>0.08</v>
      </c>
      <c r="L184" s="152">
        <v>78.19</v>
      </c>
      <c r="M184" s="151">
        <v>1.34</v>
      </c>
      <c r="N184" s="164">
        <v>104.77</v>
      </c>
      <c r="O184" s="95"/>
      <c r="P184" s="150">
        <v>8.3800000000000008</v>
      </c>
      <c r="GO184" s="91"/>
      <c r="GP184" s="91" t="s">
        <v>473</v>
      </c>
      <c r="GQ184" s="91" t="s">
        <v>4</v>
      </c>
      <c r="GR184" s="91" t="s">
        <v>4</v>
      </c>
      <c r="GS184" s="91" t="s">
        <v>4</v>
      </c>
      <c r="GT184" s="91" t="s">
        <v>4</v>
      </c>
      <c r="GU184" s="55"/>
      <c r="GV184" s="55"/>
      <c r="GW184" s="55"/>
      <c r="GX184" s="91"/>
      <c r="GY184" s="55"/>
      <c r="GZ184" s="91"/>
      <c r="HA184" s="160"/>
      <c r="HB184" s="55"/>
      <c r="HC184" s="91"/>
      <c r="HE184" s="91"/>
    </row>
    <row r="185" spans="1:213" customFormat="1" ht="15" x14ac:dyDescent="0.25">
      <c r="A185" s="119"/>
      <c r="B185" s="120"/>
      <c r="C185" s="290" t="s">
        <v>115</v>
      </c>
      <c r="D185" s="290"/>
      <c r="E185" s="290"/>
      <c r="F185" s="290"/>
      <c r="G185" s="290"/>
      <c r="H185" s="94"/>
      <c r="I185" s="95"/>
      <c r="J185" s="95"/>
      <c r="K185" s="95"/>
      <c r="L185" s="98"/>
      <c r="M185" s="95"/>
      <c r="N185" s="98"/>
      <c r="O185" s="95"/>
      <c r="P185" s="150">
        <v>8.3800000000000008</v>
      </c>
      <c r="GO185" s="91"/>
      <c r="GP185" s="91"/>
      <c r="GQ185" s="91"/>
      <c r="GR185" s="91"/>
      <c r="GS185" s="91"/>
      <c r="GT185" s="91"/>
      <c r="GU185" s="55"/>
      <c r="GV185" s="55"/>
      <c r="GW185" s="55"/>
      <c r="GX185" s="91"/>
      <c r="GY185" s="55"/>
      <c r="GZ185" s="91" t="s">
        <v>115</v>
      </c>
      <c r="HA185" s="160"/>
      <c r="HB185" s="55"/>
      <c r="HC185" s="91"/>
      <c r="HE185" s="91"/>
    </row>
    <row r="186" spans="1:213" customFormat="1" ht="1.5" customHeight="1" x14ac:dyDescent="0.25">
      <c r="A186" s="123"/>
      <c r="B186" s="124"/>
      <c r="C186" s="124"/>
      <c r="D186" s="124"/>
      <c r="E186" s="124"/>
      <c r="F186" s="125"/>
      <c r="G186" s="125"/>
      <c r="H186" s="125"/>
      <c r="I186" s="125"/>
      <c r="J186" s="126"/>
      <c r="K186" s="125"/>
      <c r="L186" s="126"/>
      <c r="M186" s="127"/>
      <c r="N186" s="126"/>
      <c r="O186" s="128"/>
      <c r="P186" s="129"/>
      <c r="Q186" s="130"/>
      <c r="R186" s="131"/>
      <c r="GO186" s="91"/>
      <c r="GP186" s="91"/>
      <c r="GQ186" s="91"/>
      <c r="GR186" s="91"/>
      <c r="GS186" s="91"/>
      <c r="GT186" s="91"/>
      <c r="GU186" s="55"/>
      <c r="GV186" s="55"/>
      <c r="GW186" s="55"/>
      <c r="GX186" s="91"/>
      <c r="GY186" s="55"/>
      <c r="GZ186" s="91"/>
      <c r="HA186" s="160"/>
      <c r="HB186" s="55"/>
      <c r="HC186" s="91"/>
      <c r="HE186" s="91"/>
    </row>
    <row r="187" spans="1:213" customFormat="1" ht="15" x14ac:dyDescent="0.25">
      <c r="A187" s="114"/>
      <c r="B187" s="132"/>
      <c r="C187" s="289" t="s">
        <v>474</v>
      </c>
      <c r="D187" s="289"/>
      <c r="E187" s="289"/>
      <c r="F187" s="289"/>
      <c r="G187" s="289"/>
      <c r="H187" s="289"/>
      <c r="I187" s="289"/>
      <c r="J187" s="289"/>
      <c r="K187" s="289"/>
      <c r="L187" s="289"/>
      <c r="M187" s="289"/>
      <c r="N187" s="289"/>
      <c r="O187" s="289"/>
      <c r="P187" s="133"/>
      <c r="Q187" s="130"/>
      <c r="R187" s="131"/>
      <c r="GO187" s="91"/>
      <c r="GP187" s="91"/>
      <c r="GQ187" s="91"/>
      <c r="GR187" s="91"/>
      <c r="GS187" s="91"/>
      <c r="GT187" s="91"/>
      <c r="GU187" s="55"/>
      <c r="GV187" s="55"/>
      <c r="GW187" s="55"/>
      <c r="GX187" s="91"/>
      <c r="GY187" s="55"/>
      <c r="GZ187" s="91"/>
      <c r="HA187" s="160"/>
      <c r="HB187" s="55"/>
      <c r="HC187" s="91" t="s">
        <v>474</v>
      </c>
      <c r="HE187" s="91"/>
    </row>
    <row r="188" spans="1:213" customFormat="1" ht="15" x14ac:dyDescent="0.25">
      <c r="A188" s="114"/>
      <c r="B188" s="115"/>
      <c r="C188" s="288" t="s">
        <v>121</v>
      </c>
      <c r="D188" s="288"/>
      <c r="E188" s="288"/>
      <c r="F188" s="288"/>
      <c r="G188" s="288"/>
      <c r="H188" s="288"/>
      <c r="I188" s="288"/>
      <c r="J188" s="288"/>
      <c r="K188" s="288"/>
      <c r="L188" s="288"/>
      <c r="M188" s="288"/>
      <c r="N188" s="288"/>
      <c r="O188" s="288"/>
      <c r="P188" s="134">
        <v>8078.35</v>
      </c>
      <c r="Q188" s="130"/>
      <c r="R188" s="131"/>
      <c r="GO188" s="91"/>
      <c r="GP188" s="91"/>
      <c r="GQ188" s="91"/>
      <c r="GR188" s="91"/>
      <c r="GS188" s="91"/>
      <c r="GT188" s="91"/>
      <c r="GU188" s="55"/>
      <c r="GV188" s="55"/>
      <c r="GW188" s="55"/>
      <c r="GX188" s="91"/>
      <c r="GY188" s="55"/>
      <c r="GZ188" s="91"/>
      <c r="HA188" s="160"/>
      <c r="HB188" s="55"/>
      <c r="HC188" s="91"/>
      <c r="HD188" s="135" t="s">
        <v>121</v>
      </c>
      <c r="HE188" s="91"/>
    </row>
    <row r="189" spans="1:213" customFormat="1" ht="15" x14ac:dyDescent="0.25">
      <c r="A189" s="114"/>
      <c r="B189" s="115"/>
      <c r="C189" s="288" t="s">
        <v>122</v>
      </c>
      <c r="D189" s="288"/>
      <c r="E189" s="288"/>
      <c r="F189" s="288"/>
      <c r="G189" s="288"/>
      <c r="H189" s="288"/>
      <c r="I189" s="288"/>
      <c r="J189" s="288"/>
      <c r="K189" s="288"/>
      <c r="L189" s="288"/>
      <c r="M189" s="288"/>
      <c r="N189" s="288"/>
      <c r="O189" s="288"/>
      <c r="P189" s="136"/>
      <c r="Q189" s="130"/>
      <c r="R189" s="131"/>
      <c r="GO189" s="91"/>
      <c r="GP189" s="91"/>
      <c r="GQ189" s="91"/>
      <c r="GR189" s="91"/>
      <c r="GS189" s="91"/>
      <c r="GT189" s="91"/>
      <c r="GU189" s="55"/>
      <c r="GV189" s="55"/>
      <c r="GW189" s="55"/>
      <c r="GX189" s="91"/>
      <c r="GY189" s="55"/>
      <c r="GZ189" s="91"/>
      <c r="HA189" s="160"/>
      <c r="HB189" s="55"/>
      <c r="HC189" s="91"/>
      <c r="HD189" s="135" t="s">
        <v>122</v>
      </c>
      <c r="HE189" s="91"/>
    </row>
    <row r="190" spans="1:213" customFormat="1" ht="15" x14ac:dyDescent="0.25">
      <c r="A190" s="114"/>
      <c r="B190" s="115"/>
      <c r="C190" s="288" t="s">
        <v>235</v>
      </c>
      <c r="D190" s="288"/>
      <c r="E190" s="288"/>
      <c r="F190" s="288"/>
      <c r="G190" s="288"/>
      <c r="H190" s="288"/>
      <c r="I190" s="288"/>
      <c r="J190" s="288"/>
      <c r="K190" s="288"/>
      <c r="L190" s="288"/>
      <c r="M190" s="288"/>
      <c r="N190" s="288"/>
      <c r="O190" s="288"/>
      <c r="P190" s="134">
        <v>8078.35</v>
      </c>
      <c r="Q190" s="130"/>
      <c r="R190" s="131"/>
      <c r="GO190" s="91"/>
      <c r="GP190" s="91"/>
      <c r="GQ190" s="91"/>
      <c r="GR190" s="91"/>
      <c r="GS190" s="91"/>
      <c r="GT190" s="91"/>
      <c r="GU190" s="55"/>
      <c r="GV190" s="55"/>
      <c r="GW190" s="55"/>
      <c r="GX190" s="91"/>
      <c r="GY190" s="55"/>
      <c r="GZ190" s="91"/>
      <c r="HA190" s="160"/>
      <c r="HB190" s="55"/>
      <c r="HC190" s="91"/>
      <c r="HD190" s="135" t="s">
        <v>235</v>
      </c>
      <c r="HE190" s="91"/>
    </row>
    <row r="191" spans="1:213" customFormat="1" ht="15" x14ac:dyDescent="0.25">
      <c r="A191" s="114"/>
      <c r="B191" s="115"/>
      <c r="C191" s="288" t="s">
        <v>124</v>
      </c>
      <c r="D191" s="288"/>
      <c r="E191" s="288"/>
      <c r="F191" s="288"/>
      <c r="G191" s="288"/>
      <c r="H191" s="288"/>
      <c r="I191" s="288"/>
      <c r="J191" s="288"/>
      <c r="K191" s="288"/>
      <c r="L191" s="288"/>
      <c r="M191" s="288"/>
      <c r="N191" s="288"/>
      <c r="O191" s="288"/>
      <c r="P191" s="134">
        <v>8078.35</v>
      </c>
      <c r="Q191" s="130"/>
      <c r="R191" s="131"/>
      <c r="GO191" s="91"/>
      <c r="GP191" s="91"/>
      <c r="GQ191" s="91"/>
      <c r="GR191" s="91"/>
      <c r="GS191" s="91"/>
      <c r="GT191" s="91"/>
      <c r="GU191" s="55"/>
      <c r="GV191" s="55"/>
      <c r="GW191" s="55"/>
      <c r="GX191" s="91"/>
      <c r="GY191" s="55"/>
      <c r="GZ191" s="91"/>
      <c r="HA191" s="160"/>
      <c r="HB191" s="55"/>
      <c r="HC191" s="91"/>
      <c r="HD191" s="135" t="s">
        <v>124</v>
      </c>
      <c r="HE191" s="91"/>
    </row>
    <row r="192" spans="1:213" customFormat="1" ht="15" x14ac:dyDescent="0.25">
      <c r="A192" s="114"/>
      <c r="B192" s="115"/>
      <c r="C192" s="288" t="s">
        <v>122</v>
      </c>
      <c r="D192" s="288"/>
      <c r="E192" s="288"/>
      <c r="F192" s="288"/>
      <c r="G192" s="288"/>
      <c r="H192" s="288"/>
      <c r="I192" s="288"/>
      <c r="J192" s="288"/>
      <c r="K192" s="288"/>
      <c r="L192" s="288"/>
      <c r="M192" s="288"/>
      <c r="N192" s="288"/>
      <c r="O192" s="288"/>
      <c r="P192" s="136"/>
      <c r="Q192" s="130"/>
      <c r="R192" s="131"/>
      <c r="GO192" s="91"/>
      <c r="GP192" s="91"/>
      <c r="GQ192" s="91"/>
      <c r="GR192" s="91"/>
      <c r="GS192" s="91"/>
      <c r="GT192" s="91"/>
      <c r="GU192" s="55"/>
      <c r="GV192" s="55"/>
      <c r="GW192" s="55"/>
      <c r="GX192" s="91"/>
      <c r="GY192" s="55"/>
      <c r="GZ192" s="91"/>
      <c r="HA192" s="160"/>
      <c r="HB192" s="55"/>
      <c r="HC192" s="91"/>
      <c r="HD192" s="135" t="s">
        <v>122</v>
      </c>
      <c r="HE192" s="91"/>
    </row>
    <row r="193" spans="1:216" customFormat="1" ht="15" x14ac:dyDescent="0.25">
      <c r="A193" s="114"/>
      <c r="B193" s="115"/>
      <c r="C193" s="288" t="s">
        <v>239</v>
      </c>
      <c r="D193" s="288"/>
      <c r="E193" s="288"/>
      <c r="F193" s="288"/>
      <c r="G193" s="288"/>
      <c r="H193" s="288"/>
      <c r="I193" s="288"/>
      <c r="J193" s="288"/>
      <c r="K193" s="288"/>
      <c r="L193" s="288"/>
      <c r="M193" s="288"/>
      <c r="N193" s="288"/>
      <c r="O193" s="288"/>
      <c r="P193" s="134">
        <v>8078.35</v>
      </c>
      <c r="Q193" s="130"/>
      <c r="R193" s="131"/>
      <c r="GO193" s="91"/>
      <c r="GP193" s="91"/>
      <c r="GQ193" s="91"/>
      <c r="GR193" s="91"/>
      <c r="GS193" s="91"/>
      <c r="GT193" s="91"/>
      <c r="GU193" s="55"/>
      <c r="GV193" s="55"/>
      <c r="GW193" s="55"/>
      <c r="GX193" s="91"/>
      <c r="GY193" s="55"/>
      <c r="GZ193" s="91"/>
      <c r="HA193" s="160"/>
      <c r="HB193" s="55"/>
      <c r="HC193" s="91"/>
      <c r="HD193" s="135" t="s">
        <v>239</v>
      </c>
      <c r="HE193" s="91"/>
    </row>
    <row r="194" spans="1:216" customFormat="1" ht="15" x14ac:dyDescent="0.25">
      <c r="A194" s="114"/>
      <c r="B194" s="132"/>
      <c r="C194" s="289" t="s">
        <v>475</v>
      </c>
      <c r="D194" s="289"/>
      <c r="E194" s="289"/>
      <c r="F194" s="289"/>
      <c r="G194" s="289"/>
      <c r="H194" s="289"/>
      <c r="I194" s="289"/>
      <c r="J194" s="289"/>
      <c r="K194" s="289"/>
      <c r="L194" s="289"/>
      <c r="M194" s="289"/>
      <c r="N194" s="289"/>
      <c r="O194" s="289"/>
      <c r="P194" s="137">
        <v>8078.35</v>
      </c>
      <c r="Q194" s="130"/>
      <c r="R194" s="131"/>
      <c r="GO194" s="91"/>
      <c r="GP194" s="91"/>
      <c r="GQ194" s="91"/>
      <c r="GR194" s="91"/>
      <c r="GS194" s="91"/>
      <c r="GT194" s="91"/>
      <c r="GU194" s="55"/>
      <c r="GV194" s="55"/>
      <c r="GW194" s="55"/>
      <c r="GX194" s="91"/>
      <c r="GY194" s="55"/>
      <c r="GZ194" s="91"/>
      <c r="HA194" s="160"/>
      <c r="HB194" s="55"/>
      <c r="HC194" s="91"/>
      <c r="HE194" s="91" t="s">
        <v>475</v>
      </c>
    </row>
    <row r="195" spans="1:216" customFormat="1" ht="1.5" customHeight="1" x14ac:dyDescent="0.25">
      <c r="A195" s="166"/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74"/>
      <c r="O195" s="168"/>
      <c r="P195" s="169"/>
      <c r="Q195" s="130"/>
      <c r="R195" s="131"/>
    </row>
    <row r="196" spans="1:216" customFormat="1" ht="15" x14ac:dyDescent="0.25">
      <c r="A196" s="114"/>
      <c r="B196" s="132"/>
      <c r="C196" s="289" t="s">
        <v>389</v>
      </c>
      <c r="D196" s="289"/>
      <c r="E196" s="289"/>
      <c r="F196" s="289"/>
      <c r="G196" s="289"/>
      <c r="H196" s="289"/>
      <c r="I196" s="289"/>
      <c r="J196" s="289"/>
      <c r="K196" s="289"/>
      <c r="L196" s="289"/>
      <c r="M196" s="289"/>
      <c r="N196" s="289"/>
      <c r="O196" s="289"/>
      <c r="P196" s="133"/>
      <c r="Q196" s="130"/>
      <c r="R196" s="131"/>
      <c r="HG196" s="91" t="s">
        <v>389</v>
      </c>
    </row>
    <row r="197" spans="1:216" customFormat="1" ht="15" x14ac:dyDescent="0.25">
      <c r="A197" s="114"/>
      <c r="B197" s="115"/>
      <c r="C197" s="288" t="s">
        <v>121</v>
      </c>
      <c r="D197" s="288"/>
      <c r="E197" s="288"/>
      <c r="F197" s="288"/>
      <c r="G197" s="288"/>
      <c r="H197" s="288"/>
      <c r="I197" s="288"/>
      <c r="J197" s="288"/>
      <c r="K197" s="288"/>
      <c r="L197" s="288"/>
      <c r="M197" s="288"/>
      <c r="N197" s="288"/>
      <c r="O197" s="288"/>
      <c r="P197" s="134">
        <v>13710.79</v>
      </c>
      <c r="Q197" s="170"/>
      <c r="R197" s="171"/>
      <c r="HG197" s="91"/>
      <c r="HH197" s="135" t="s">
        <v>121</v>
      </c>
    </row>
    <row r="198" spans="1:216" customFormat="1" ht="15" x14ac:dyDescent="0.25">
      <c r="A198" s="114"/>
      <c r="B198" s="115"/>
      <c r="C198" s="288" t="s">
        <v>122</v>
      </c>
      <c r="D198" s="288"/>
      <c r="E198" s="288"/>
      <c r="F198" s="288"/>
      <c r="G198" s="288"/>
      <c r="H198" s="288"/>
      <c r="I198" s="288"/>
      <c r="J198" s="288"/>
      <c r="K198" s="288"/>
      <c r="L198" s="288"/>
      <c r="M198" s="288"/>
      <c r="N198" s="288"/>
      <c r="O198" s="288"/>
      <c r="P198" s="136"/>
      <c r="Q198" s="170"/>
      <c r="R198" s="171"/>
      <c r="HG198" s="91"/>
      <c r="HH198" s="135" t="s">
        <v>122</v>
      </c>
    </row>
    <row r="199" spans="1:216" customFormat="1" ht="15" x14ac:dyDescent="0.25">
      <c r="A199" s="114"/>
      <c r="B199" s="115"/>
      <c r="C199" s="288" t="s">
        <v>123</v>
      </c>
      <c r="D199" s="288"/>
      <c r="E199" s="288"/>
      <c r="F199" s="288"/>
      <c r="G199" s="288"/>
      <c r="H199" s="288"/>
      <c r="I199" s="288"/>
      <c r="J199" s="288"/>
      <c r="K199" s="288"/>
      <c r="L199" s="288"/>
      <c r="M199" s="288"/>
      <c r="N199" s="288"/>
      <c r="O199" s="288"/>
      <c r="P199" s="134">
        <v>2522.5300000000002</v>
      </c>
      <c r="Q199" s="170"/>
      <c r="R199" s="171"/>
      <c r="HG199" s="91"/>
      <c r="HH199" s="135" t="s">
        <v>123</v>
      </c>
    </row>
    <row r="200" spans="1:216" customFormat="1" ht="15" x14ac:dyDescent="0.25">
      <c r="A200" s="114"/>
      <c r="B200" s="115"/>
      <c r="C200" s="288" t="s">
        <v>233</v>
      </c>
      <c r="D200" s="288"/>
      <c r="E200" s="288"/>
      <c r="F200" s="288"/>
      <c r="G200" s="288"/>
      <c r="H200" s="288"/>
      <c r="I200" s="288"/>
      <c r="J200" s="288"/>
      <c r="K200" s="288"/>
      <c r="L200" s="288"/>
      <c r="M200" s="288"/>
      <c r="N200" s="288"/>
      <c r="O200" s="288"/>
      <c r="P200" s="134">
        <v>1964.74</v>
      </c>
      <c r="Q200" s="170"/>
      <c r="R200" s="171"/>
      <c r="HG200" s="91"/>
      <c r="HH200" s="135" t="s">
        <v>233</v>
      </c>
    </row>
    <row r="201" spans="1:216" customFormat="1" ht="15" x14ac:dyDescent="0.25">
      <c r="A201" s="114"/>
      <c r="B201" s="115"/>
      <c r="C201" s="288" t="s">
        <v>234</v>
      </c>
      <c r="D201" s="288"/>
      <c r="E201" s="288"/>
      <c r="F201" s="288"/>
      <c r="G201" s="288"/>
      <c r="H201" s="288"/>
      <c r="I201" s="288"/>
      <c r="J201" s="288"/>
      <c r="K201" s="288"/>
      <c r="L201" s="288"/>
      <c r="M201" s="288"/>
      <c r="N201" s="288"/>
      <c r="O201" s="288"/>
      <c r="P201" s="192">
        <v>619.91999999999996</v>
      </c>
      <c r="Q201" s="170"/>
      <c r="R201" s="171"/>
      <c r="HG201" s="91"/>
      <c r="HH201" s="135" t="s">
        <v>234</v>
      </c>
    </row>
    <row r="202" spans="1:216" customFormat="1" ht="15" x14ac:dyDescent="0.25">
      <c r="A202" s="114"/>
      <c r="B202" s="115"/>
      <c r="C202" s="288" t="s">
        <v>235</v>
      </c>
      <c r="D202" s="288"/>
      <c r="E202" s="288"/>
      <c r="F202" s="288"/>
      <c r="G202" s="288"/>
      <c r="H202" s="288"/>
      <c r="I202" s="288"/>
      <c r="J202" s="288"/>
      <c r="K202" s="288"/>
      <c r="L202" s="288"/>
      <c r="M202" s="288"/>
      <c r="N202" s="288"/>
      <c r="O202" s="288"/>
      <c r="P202" s="134">
        <v>8603.6</v>
      </c>
      <c r="Q202" s="170"/>
      <c r="R202" s="171"/>
      <c r="HG202" s="91"/>
      <c r="HH202" s="135" t="s">
        <v>235</v>
      </c>
    </row>
    <row r="203" spans="1:216" customFormat="1" ht="15" x14ac:dyDescent="0.25">
      <c r="A203" s="114"/>
      <c r="B203" s="115"/>
      <c r="C203" s="288" t="s">
        <v>124</v>
      </c>
      <c r="D203" s="288"/>
      <c r="E203" s="288"/>
      <c r="F203" s="288"/>
      <c r="G203" s="288"/>
      <c r="H203" s="288"/>
      <c r="I203" s="288"/>
      <c r="J203" s="288"/>
      <c r="K203" s="288"/>
      <c r="L203" s="288"/>
      <c r="M203" s="288"/>
      <c r="N203" s="288"/>
      <c r="O203" s="288"/>
      <c r="P203" s="134">
        <v>12936.15</v>
      </c>
      <c r="Q203" s="170"/>
      <c r="R203" s="171"/>
      <c r="HG203" s="91"/>
      <c r="HH203" s="135" t="s">
        <v>124</v>
      </c>
    </row>
    <row r="204" spans="1:216" customFormat="1" ht="15" x14ac:dyDescent="0.25">
      <c r="A204" s="114"/>
      <c r="B204" s="115"/>
      <c r="C204" s="288" t="s">
        <v>122</v>
      </c>
      <c r="D204" s="288"/>
      <c r="E204" s="288"/>
      <c r="F204" s="288"/>
      <c r="G204" s="288"/>
      <c r="H204" s="288"/>
      <c r="I204" s="288"/>
      <c r="J204" s="288"/>
      <c r="K204" s="288"/>
      <c r="L204" s="288"/>
      <c r="M204" s="288"/>
      <c r="N204" s="288"/>
      <c r="O204" s="288"/>
      <c r="P204" s="136"/>
      <c r="Q204" s="170"/>
      <c r="R204" s="171"/>
      <c r="HG204" s="91"/>
      <c r="HH204" s="135" t="s">
        <v>122</v>
      </c>
    </row>
    <row r="205" spans="1:216" customFormat="1" ht="15" x14ac:dyDescent="0.25">
      <c r="A205" s="114"/>
      <c r="B205" s="115"/>
      <c r="C205" s="288" t="s">
        <v>125</v>
      </c>
      <c r="D205" s="288"/>
      <c r="E205" s="288"/>
      <c r="F205" s="288"/>
      <c r="G205" s="288"/>
      <c r="H205" s="288"/>
      <c r="I205" s="288"/>
      <c r="J205" s="288"/>
      <c r="K205" s="288"/>
      <c r="L205" s="288"/>
      <c r="M205" s="288"/>
      <c r="N205" s="288"/>
      <c r="O205" s="288"/>
      <c r="P205" s="134">
        <v>1345.61</v>
      </c>
      <c r="Q205" s="170"/>
      <c r="R205" s="171"/>
      <c r="HG205" s="91"/>
      <c r="HH205" s="135" t="s">
        <v>125</v>
      </c>
    </row>
    <row r="206" spans="1:216" customFormat="1" ht="15" x14ac:dyDescent="0.25">
      <c r="A206" s="114"/>
      <c r="B206" s="115"/>
      <c r="C206" s="288" t="s">
        <v>237</v>
      </c>
      <c r="D206" s="288"/>
      <c r="E206" s="288"/>
      <c r="F206" s="288"/>
      <c r="G206" s="288"/>
      <c r="H206" s="288"/>
      <c r="I206" s="288"/>
      <c r="J206" s="288"/>
      <c r="K206" s="288"/>
      <c r="L206" s="288"/>
      <c r="M206" s="288"/>
      <c r="N206" s="288"/>
      <c r="O206" s="288"/>
      <c r="P206" s="192">
        <v>503.34</v>
      </c>
      <c r="Q206" s="170"/>
      <c r="R206" s="171"/>
      <c r="HG206" s="91"/>
      <c r="HH206" s="135" t="s">
        <v>237</v>
      </c>
    </row>
    <row r="207" spans="1:216" customFormat="1" ht="15" x14ac:dyDescent="0.25">
      <c r="A207" s="114"/>
      <c r="B207" s="115"/>
      <c r="C207" s="288" t="s">
        <v>238</v>
      </c>
      <c r="D207" s="288"/>
      <c r="E207" s="288"/>
      <c r="F207" s="288"/>
      <c r="G207" s="288"/>
      <c r="H207" s="288"/>
      <c r="I207" s="288"/>
      <c r="J207" s="288"/>
      <c r="K207" s="288"/>
      <c r="L207" s="288"/>
      <c r="M207" s="288"/>
      <c r="N207" s="288"/>
      <c r="O207" s="288"/>
      <c r="P207" s="192">
        <v>310.08</v>
      </c>
      <c r="Q207" s="170"/>
      <c r="R207" s="171"/>
      <c r="HG207" s="91"/>
      <c r="HH207" s="135" t="s">
        <v>238</v>
      </c>
    </row>
    <row r="208" spans="1:216" customFormat="1" ht="15" x14ac:dyDescent="0.25">
      <c r="A208" s="114"/>
      <c r="B208" s="115"/>
      <c r="C208" s="288" t="s">
        <v>239</v>
      </c>
      <c r="D208" s="288"/>
      <c r="E208" s="288"/>
      <c r="F208" s="288"/>
      <c r="G208" s="288"/>
      <c r="H208" s="288"/>
      <c r="I208" s="288"/>
      <c r="J208" s="288"/>
      <c r="K208" s="288"/>
      <c r="L208" s="288"/>
      <c r="M208" s="288"/>
      <c r="N208" s="288"/>
      <c r="O208" s="288"/>
      <c r="P208" s="134">
        <v>8078.35</v>
      </c>
      <c r="Q208" s="170"/>
      <c r="R208" s="171"/>
      <c r="HG208" s="91"/>
      <c r="HH208" s="135" t="s">
        <v>239</v>
      </c>
    </row>
    <row r="209" spans="1:217" customFormat="1" ht="15" x14ac:dyDescent="0.25">
      <c r="A209" s="114"/>
      <c r="B209" s="115"/>
      <c r="C209" s="288" t="s">
        <v>126</v>
      </c>
      <c r="D209" s="288"/>
      <c r="E209" s="288"/>
      <c r="F209" s="288"/>
      <c r="G209" s="288"/>
      <c r="H209" s="288"/>
      <c r="I209" s="288"/>
      <c r="J209" s="288"/>
      <c r="K209" s="288"/>
      <c r="L209" s="288"/>
      <c r="M209" s="288"/>
      <c r="N209" s="288"/>
      <c r="O209" s="288"/>
      <c r="P209" s="134">
        <v>1705.36</v>
      </c>
      <c r="Q209" s="170"/>
      <c r="R209" s="171"/>
      <c r="HG209" s="91"/>
      <c r="HH209" s="135" t="s">
        <v>126</v>
      </c>
    </row>
    <row r="210" spans="1:217" customFormat="1" ht="15" x14ac:dyDescent="0.25">
      <c r="A210" s="114"/>
      <c r="B210" s="115"/>
      <c r="C210" s="288" t="s">
        <v>127</v>
      </c>
      <c r="D210" s="288"/>
      <c r="E210" s="288"/>
      <c r="F210" s="288"/>
      <c r="G210" s="288"/>
      <c r="H210" s="288"/>
      <c r="I210" s="288"/>
      <c r="J210" s="288"/>
      <c r="K210" s="288"/>
      <c r="L210" s="288"/>
      <c r="M210" s="288"/>
      <c r="N210" s="288"/>
      <c r="O210" s="288"/>
      <c r="P210" s="192">
        <v>993.41</v>
      </c>
      <c r="Q210" s="170"/>
      <c r="R210" s="171"/>
      <c r="HG210" s="91"/>
      <c r="HH210" s="135" t="s">
        <v>127</v>
      </c>
    </row>
    <row r="211" spans="1:217" customFormat="1" ht="15" x14ac:dyDescent="0.25">
      <c r="A211" s="114"/>
      <c r="B211" s="115"/>
      <c r="C211" s="288" t="s">
        <v>236</v>
      </c>
      <c r="D211" s="288"/>
      <c r="E211" s="288"/>
      <c r="F211" s="288"/>
      <c r="G211" s="288"/>
      <c r="H211" s="288"/>
      <c r="I211" s="288"/>
      <c r="J211" s="288"/>
      <c r="K211" s="288"/>
      <c r="L211" s="288"/>
      <c r="M211" s="288"/>
      <c r="N211" s="288"/>
      <c r="O211" s="288"/>
      <c r="P211" s="134">
        <v>5673.81</v>
      </c>
      <c r="Q211" s="170"/>
      <c r="R211" s="171"/>
      <c r="HG211" s="91"/>
      <c r="HH211" s="135" t="s">
        <v>236</v>
      </c>
    </row>
    <row r="212" spans="1:217" customFormat="1" ht="15" x14ac:dyDescent="0.25">
      <c r="A212" s="114"/>
      <c r="B212" s="115"/>
      <c r="C212" s="288" t="s">
        <v>122</v>
      </c>
      <c r="D212" s="288"/>
      <c r="E212" s="288"/>
      <c r="F212" s="288"/>
      <c r="G212" s="288"/>
      <c r="H212" s="288"/>
      <c r="I212" s="288"/>
      <c r="J212" s="288"/>
      <c r="K212" s="288"/>
      <c r="L212" s="288"/>
      <c r="M212" s="288"/>
      <c r="N212" s="288"/>
      <c r="O212" s="288"/>
      <c r="P212" s="136"/>
      <c r="Q212" s="170"/>
      <c r="R212" s="171"/>
      <c r="HG212" s="91"/>
      <c r="HH212" s="135" t="s">
        <v>122</v>
      </c>
    </row>
    <row r="213" spans="1:217" customFormat="1" ht="15" x14ac:dyDescent="0.25">
      <c r="A213" s="114"/>
      <c r="B213" s="115"/>
      <c r="C213" s="288" t="s">
        <v>125</v>
      </c>
      <c r="D213" s="288"/>
      <c r="E213" s="288"/>
      <c r="F213" s="288"/>
      <c r="G213" s="288"/>
      <c r="H213" s="288"/>
      <c r="I213" s="288"/>
      <c r="J213" s="288"/>
      <c r="K213" s="288"/>
      <c r="L213" s="288"/>
      <c r="M213" s="288"/>
      <c r="N213" s="288"/>
      <c r="O213" s="288"/>
      <c r="P213" s="134">
        <v>1176.92</v>
      </c>
      <c r="Q213" s="170"/>
      <c r="R213" s="171"/>
      <c r="HG213" s="91"/>
      <c r="HH213" s="135" t="s">
        <v>125</v>
      </c>
    </row>
    <row r="214" spans="1:217" customFormat="1" ht="15" x14ac:dyDescent="0.25">
      <c r="A214" s="114"/>
      <c r="B214" s="115"/>
      <c r="C214" s="288" t="s">
        <v>237</v>
      </c>
      <c r="D214" s="288"/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134">
        <v>1461.4</v>
      </c>
      <c r="Q214" s="170"/>
      <c r="R214" s="171"/>
      <c r="HG214" s="91"/>
      <c r="HH214" s="135" t="s">
        <v>237</v>
      </c>
    </row>
    <row r="215" spans="1:217" customFormat="1" ht="15" x14ac:dyDescent="0.25">
      <c r="A215" s="114"/>
      <c r="B215" s="115"/>
      <c r="C215" s="288" t="s">
        <v>238</v>
      </c>
      <c r="D215" s="288"/>
      <c r="E215" s="288"/>
      <c r="F215" s="288"/>
      <c r="G215" s="288"/>
      <c r="H215" s="288"/>
      <c r="I215" s="288"/>
      <c r="J215" s="288"/>
      <c r="K215" s="288"/>
      <c r="L215" s="288"/>
      <c r="M215" s="288"/>
      <c r="N215" s="288"/>
      <c r="O215" s="288"/>
      <c r="P215" s="192">
        <v>309.83999999999997</v>
      </c>
      <c r="Q215" s="170"/>
      <c r="R215" s="171"/>
      <c r="HG215" s="91"/>
      <c r="HH215" s="135" t="s">
        <v>238</v>
      </c>
    </row>
    <row r="216" spans="1:217" customFormat="1" ht="15" x14ac:dyDescent="0.25">
      <c r="A216" s="114"/>
      <c r="B216" s="115"/>
      <c r="C216" s="288" t="s">
        <v>239</v>
      </c>
      <c r="D216" s="288"/>
      <c r="E216" s="288"/>
      <c r="F216" s="288"/>
      <c r="G216" s="288"/>
      <c r="H216" s="288"/>
      <c r="I216" s="288"/>
      <c r="J216" s="288"/>
      <c r="K216" s="288"/>
      <c r="L216" s="288"/>
      <c r="M216" s="288"/>
      <c r="N216" s="288"/>
      <c r="O216" s="288"/>
      <c r="P216" s="192">
        <v>525.25</v>
      </c>
      <c r="Q216" s="170"/>
      <c r="R216" s="171"/>
      <c r="HG216" s="91"/>
      <c r="HH216" s="135" t="s">
        <v>239</v>
      </c>
    </row>
    <row r="217" spans="1:217" customFormat="1" ht="15" x14ac:dyDescent="0.25">
      <c r="A217" s="114"/>
      <c r="B217" s="115"/>
      <c r="C217" s="288" t="s">
        <v>126</v>
      </c>
      <c r="D217" s="288"/>
      <c r="E217" s="288"/>
      <c r="F217" s="288"/>
      <c r="G217" s="288"/>
      <c r="H217" s="288"/>
      <c r="I217" s="288"/>
      <c r="J217" s="288"/>
      <c r="K217" s="288"/>
      <c r="L217" s="288"/>
      <c r="M217" s="288"/>
      <c r="N217" s="288"/>
      <c r="O217" s="288"/>
      <c r="P217" s="134">
        <v>1442.15</v>
      </c>
      <c r="Q217" s="170"/>
      <c r="R217" s="171"/>
      <c r="HG217" s="91"/>
      <c r="HH217" s="135" t="s">
        <v>126</v>
      </c>
    </row>
    <row r="218" spans="1:217" customFormat="1" ht="15" x14ac:dyDescent="0.25">
      <c r="A218" s="114"/>
      <c r="B218" s="115"/>
      <c r="C218" s="288" t="s">
        <v>127</v>
      </c>
      <c r="D218" s="288"/>
      <c r="E218" s="288"/>
      <c r="F218" s="288"/>
      <c r="G218" s="288"/>
      <c r="H218" s="288"/>
      <c r="I218" s="288"/>
      <c r="J218" s="288"/>
      <c r="K218" s="288"/>
      <c r="L218" s="288"/>
      <c r="M218" s="288"/>
      <c r="N218" s="288"/>
      <c r="O218" s="288"/>
      <c r="P218" s="192">
        <v>758.25</v>
      </c>
      <c r="Q218" s="170"/>
      <c r="R218" s="171"/>
      <c r="HG218" s="91"/>
      <c r="HH218" s="135" t="s">
        <v>127</v>
      </c>
    </row>
    <row r="219" spans="1:217" customFormat="1" ht="15" x14ac:dyDescent="0.25">
      <c r="A219" s="114"/>
      <c r="B219" s="132"/>
      <c r="C219" s="289" t="s">
        <v>390</v>
      </c>
      <c r="D219" s="289"/>
      <c r="E219" s="289"/>
      <c r="F219" s="289"/>
      <c r="G219" s="289"/>
      <c r="H219" s="289"/>
      <c r="I219" s="289"/>
      <c r="J219" s="289"/>
      <c r="K219" s="289"/>
      <c r="L219" s="289"/>
      <c r="M219" s="289"/>
      <c r="N219" s="289"/>
      <c r="O219" s="289"/>
      <c r="P219" s="137">
        <v>18609.96</v>
      </c>
      <c r="Q219" s="170"/>
      <c r="R219" s="172"/>
      <c r="HG219" s="91"/>
      <c r="HI219" s="91" t="s">
        <v>390</v>
      </c>
    </row>
    <row r="220" spans="1:217" customFormat="1" ht="15" x14ac:dyDescent="0.25">
      <c r="A220" s="114"/>
      <c r="B220" s="115"/>
      <c r="C220" s="288" t="s">
        <v>128</v>
      </c>
      <c r="D220" s="288"/>
      <c r="E220" s="288"/>
      <c r="F220" s="288"/>
      <c r="G220" s="288"/>
      <c r="H220" s="288"/>
      <c r="I220" s="288"/>
      <c r="J220" s="288"/>
      <c r="K220" s="288"/>
      <c r="L220" s="288"/>
      <c r="M220" s="288"/>
      <c r="N220" s="288"/>
      <c r="O220" s="288"/>
      <c r="P220" s="134">
        <v>3142.45</v>
      </c>
      <c r="Q220" s="170"/>
      <c r="R220" s="171"/>
      <c r="HG220" s="91"/>
      <c r="HH220" s="135" t="s">
        <v>128</v>
      </c>
      <c r="HI220" s="91"/>
    </row>
    <row r="221" spans="1:217" customFormat="1" ht="15" x14ac:dyDescent="0.25">
      <c r="A221" s="114"/>
      <c r="B221" s="115"/>
      <c r="C221" s="288" t="s">
        <v>129</v>
      </c>
      <c r="D221" s="288"/>
      <c r="E221" s="288"/>
      <c r="F221" s="288"/>
      <c r="G221" s="288"/>
      <c r="H221" s="288"/>
      <c r="I221" s="288"/>
      <c r="J221" s="288"/>
      <c r="K221" s="288"/>
      <c r="L221" s="288"/>
      <c r="M221" s="288"/>
      <c r="N221" s="288"/>
      <c r="O221" s="288"/>
      <c r="P221" s="134">
        <v>3147.51</v>
      </c>
      <c r="Q221" s="170"/>
      <c r="R221" s="171"/>
      <c r="HG221" s="91"/>
      <c r="HH221" s="135" t="s">
        <v>129</v>
      </c>
      <c r="HI221" s="91"/>
    </row>
    <row r="222" spans="1:217" customFormat="1" ht="15" x14ac:dyDescent="0.25">
      <c r="A222" s="114"/>
      <c r="B222" s="115"/>
      <c r="C222" s="288" t="s">
        <v>130</v>
      </c>
      <c r="D222" s="288"/>
      <c r="E222" s="288"/>
      <c r="F222" s="288"/>
      <c r="G222" s="288"/>
      <c r="H222" s="288"/>
      <c r="I222" s="288"/>
      <c r="J222" s="288"/>
      <c r="K222" s="288"/>
      <c r="L222" s="288"/>
      <c r="M222" s="288"/>
      <c r="N222" s="288"/>
      <c r="O222" s="288"/>
      <c r="P222" s="134">
        <v>1751.66</v>
      </c>
      <c r="Q222" s="170"/>
      <c r="R222" s="171"/>
      <c r="HG222" s="91"/>
      <c r="HH222" s="135" t="s">
        <v>130</v>
      </c>
      <c r="HI222" s="91"/>
    </row>
    <row r="223" spans="1:217" customFormat="1" ht="15" x14ac:dyDescent="0.25">
      <c r="A223" s="114"/>
      <c r="B223" s="115"/>
      <c r="C223" s="288" t="s">
        <v>391</v>
      </c>
      <c r="D223" s="288"/>
      <c r="E223" s="288"/>
      <c r="F223" s="288"/>
      <c r="G223" s="288"/>
      <c r="H223" s="288"/>
      <c r="I223" s="288"/>
      <c r="J223" s="288"/>
      <c r="K223" s="288"/>
      <c r="L223" s="288"/>
      <c r="M223" s="288"/>
      <c r="N223" s="288"/>
      <c r="O223" s="288"/>
      <c r="P223" s="192">
        <v>558.29999999999995</v>
      </c>
      <c r="Q223" s="170"/>
      <c r="R223" s="171"/>
      <c r="HG223" s="91"/>
      <c r="HH223" s="135" t="s">
        <v>391</v>
      </c>
      <c r="HI223" s="91"/>
    </row>
    <row r="224" spans="1:217" customFormat="1" ht="15" x14ac:dyDescent="0.25">
      <c r="A224" s="114"/>
      <c r="B224" s="132"/>
      <c r="C224" s="289" t="s">
        <v>392</v>
      </c>
      <c r="D224" s="289"/>
      <c r="E224" s="289"/>
      <c r="F224" s="289"/>
      <c r="G224" s="289"/>
      <c r="H224" s="289"/>
      <c r="I224" s="289"/>
      <c r="J224" s="289"/>
      <c r="K224" s="289"/>
      <c r="L224" s="289"/>
      <c r="M224" s="289"/>
      <c r="N224" s="289"/>
      <c r="O224" s="289"/>
      <c r="P224" s="137">
        <v>19168.259999999998</v>
      </c>
      <c r="Q224" s="170"/>
      <c r="R224" s="172"/>
      <c r="HG224" s="91"/>
      <c r="HI224" s="91" t="s">
        <v>392</v>
      </c>
    </row>
    <row r="225" spans="1:242" customFormat="1" ht="15" x14ac:dyDescent="0.25">
      <c r="A225" s="114"/>
      <c r="B225" s="115"/>
      <c r="C225" s="288" t="s">
        <v>393</v>
      </c>
      <c r="D225" s="288"/>
      <c r="E225" s="288"/>
      <c r="F225" s="288"/>
      <c r="G225" s="288"/>
      <c r="H225" s="288"/>
      <c r="I225" s="288"/>
      <c r="J225" s="288"/>
      <c r="K225" s="288"/>
      <c r="L225" s="288"/>
      <c r="M225" s="288"/>
      <c r="N225" s="288"/>
      <c r="O225" s="288"/>
      <c r="P225" s="134">
        <v>3833.65</v>
      </c>
      <c r="Q225" s="170"/>
      <c r="R225" s="171"/>
      <c r="HG225" s="91"/>
      <c r="HH225" s="135" t="s">
        <v>393</v>
      </c>
      <c r="HI225" s="91"/>
    </row>
    <row r="226" spans="1:242" customFormat="1" ht="15" x14ac:dyDescent="0.25">
      <c r="A226" s="114"/>
      <c r="B226" s="132"/>
      <c r="C226" s="289" t="s">
        <v>394</v>
      </c>
      <c r="D226" s="289"/>
      <c r="E226" s="289"/>
      <c r="F226" s="289"/>
      <c r="G226" s="289"/>
      <c r="H226" s="289"/>
      <c r="I226" s="289"/>
      <c r="J226" s="289"/>
      <c r="K226" s="289"/>
      <c r="L226" s="289"/>
      <c r="M226" s="289"/>
      <c r="N226" s="289"/>
      <c r="O226" s="289"/>
      <c r="P226" s="137">
        <v>23001.91</v>
      </c>
      <c r="Q226" s="170"/>
      <c r="R226" s="172"/>
      <c r="HG226" s="91"/>
      <c r="HI226" s="91" t="s">
        <v>394</v>
      </c>
    </row>
    <row r="227" spans="1:242" customFormat="1" ht="15" x14ac:dyDescent="0.25">
      <c r="A227" s="114"/>
      <c r="B227" s="115"/>
      <c r="C227" s="288" t="s">
        <v>132</v>
      </c>
      <c r="D227" s="288"/>
      <c r="E227" s="288"/>
      <c r="F227" s="288"/>
      <c r="G227" s="288"/>
      <c r="H227" s="288"/>
      <c r="I227" s="288"/>
      <c r="J227" s="288"/>
      <c r="K227" s="288"/>
      <c r="L227" s="288"/>
      <c r="M227" s="288"/>
      <c r="N227" s="288"/>
      <c r="O227" s="288"/>
      <c r="P227" s="136"/>
      <c r="Q227" s="170"/>
      <c r="R227" s="171"/>
      <c r="HG227" s="91"/>
      <c r="HH227" s="135" t="s">
        <v>132</v>
      </c>
      <c r="HI227" s="91"/>
    </row>
    <row r="228" spans="1:242" customFormat="1" ht="15" x14ac:dyDescent="0.25">
      <c r="A228" s="114"/>
      <c r="B228" s="115"/>
      <c r="C228" s="288" t="s">
        <v>133</v>
      </c>
      <c r="D228" s="288"/>
      <c r="E228" s="288"/>
      <c r="F228" s="288"/>
      <c r="G228" s="288"/>
      <c r="H228" s="288"/>
      <c r="I228" s="288"/>
      <c r="J228" s="288"/>
      <c r="K228" s="138" t="s">
        <v>458</v>
      </c>
      <c r="L228" s="139"/>
      <c r="M228" s="139"/>
      <c r="O228" s="140"/>
      <c r="P228" s="136"/>
      <c r="Q228" s="170"/>
      <c r="R228" s="172"/>
      <c r="HG228" s="91"/>
      <c r="HI228" s="91"/>
      <c r="HJ228" s="135" t="s">
        <v>133</v>
      </c>
    </row>
    <row r="229" spans="1:242" customFormat="1" ht="15" x14ac:dyDescent="0.25">
      <c r="A229" s="114"/>
      <c r="B229" s="115"/>
      <c r="C229" s="288" t="s">
        <v>242</v>
      </c>
      <c r="D229" s="288"/>
      <c r="E229" s="288"/>
      <c r="F229" s="288"/>
      <c r="G229" s="288"/>
      <c r="H229" s="288"/>
      <c r="I229" s="288"/>
      <c r="J229" s="288"/>
      <c r="K229" s="138" t="s">
        <v>459</v>
      </c>
      <c r="L229" s="139"/>
      <c r="M229" s="139"/>
      <c r="O229" s="140"/>
      <c r="P229" s="136"/>
      <c r="Q229" s="170"/>
      <c r="R229" s="172"/>
      <c r="HG229" s="91"/>
      <c r="HI229" s="91"/>
      <c r="HJ229" s="135" t="s">
        <v>242</v>
      </c>
    </row>
    <row r="230" spans="1:242" s="179" customFormat="1" ht="1.5" customHeight="1" x14ac:dyDescent="0.2">
      <c r="A230" s="166"/>
      <c r="B230" s="126"/>
      <c r="C230" s="124"/>
      <c r="D230" s="124"/>
      <c r="E230" s="124"/>
      <c r="F230" s="124"/>
      <c r="G230" s="124"/>
      <c r="H230" s="124"/>
      <c r="I230" s="124"/>
      <c r="J230" s="124"/>
      <c r="K230" s="124"/>
      <c r="L230" s="173"/>
      <c r="M230" s="174"/>
      <c r="N230" s="175"/>
      <c r="O230" s="176"/>
      <c r="P230" s="177"/>
      <c r="Q230" s="178"/>
      <c r="R230" s="178"/>
      <c r="AB230" s="180"/>
      <c r="AC230" s="180"/>
      <c r="AD230" s="180"/>
      <c r="AE230" s="180"/>
      <c r="AF230" s="180"/>
      <c r="AG230" s="180"/>
      <c r="AH230" s="180"/>
      <c r="AI230" s="180"/>
      <c r="AJ230" s="180"/>
      <c r="AK230" s="180"/>
      <c r="AL230" s="180"/>
      <c r="AM230" s="180"/>
      <c r="AN230" s="180"/>
      <c r="AO230" s="180"/>
      <c r="AP230" s="180"/>
      <c r="AQ230" s="180"/>
      <c r="AR230" s="180"/>
      <c r="AS230" s="180"/>
      <c r="AT230" s="180"/>
      <c r="AU230" s="180"/>
      <c r="AV230" s="180"/>
      <c r="AW230" s="180"/>
      <c r="AX230" s="180"/>
      <c r="AY230" s="180"/>
      <c r="AZ230" s="180"/>
      <c r="BA230" s="180"/>
      <c r="BB230" s="180"/>
      <c r="BC230" s="180"/>
      <c r="BD230" s="180"/>
      <c r="BE230" s="180"/>
      <c r="BF230" s="180"/>
      <c r="BG230" s="180"/>
      <c r="BH230" s="180"/>
      <c r="BI230" s="180"/>
      <c r="BJ230" s="180"/>
      <c r="BK230" s="180"/>
      <c r="BL230" s="180"/>
      <c r="BM230" s="180"/>
      <c r="BN230" s="180"/>
      <c r="BO230" s="180"/>
      <c r="BP230" s="180"/>
      <c r="BQ230" s="180"/>
      <c r="BR230" s="180"/>
      <c r="BS230" s="180"/>
      <c r="BT230" s="180"/>
      <c r="BU230" s="180"/>
      <c r="BV230" s="180"/>
      <c r="BW230" s="180"/>
      <c r="BX230" s="180"/>
      <c r="BY230" s="180"/>
      <c r="BZ230" s="180"/>
      <c r="CA230" s="180"/>
      <c r="CB230" s="180"/>
      <c r="CC230" s="180"/>
      <c r="CD230" s="180"/>
      <c r="CE230" s="180"/>
      <c r="CF230" s="180"/>
      <c r="CG230" s="180"/>
      <c r="CH230" s="180"/>
      <c r="CI230" s="180"/>
      <c r="CJ230" s="180"/>
      <c r="CK230" s="180"/>
      <c r="CL230" s="180"/>
      <c r="CM230" s="180"/>
      <c r="CN230" s="180"/>
      <c r="CO230" s="180"/>
      <c r="CP230" s="180"/>
      <c r="CQ230" s="180"/>
      <c r="CR230" s="180"/>
      <c r="CS230" s="180"/>
      <c r="CT230" s="180"/>
      <c r="CU230" s="180"/>
      <c r="CV230" s="180"/>
      <c r="CW230" s="180"/>
      <c r="CX230" s="180"/>
      <c r="CY230" s="180"/>
      <c r="CZ230" s="180"/>
      <c r="DA230" s="180"/>
      <c r="DB230" s="180"/>
      <c r="DC230" s="180"/>
      <c r="DD230" s="180"/>
      <c r="DE230" s="180"/>
      <c r="DF230" s="180"/>
      <c r="DG230" s="180"/>
      <c r="DH230" s="180"/>
      <c r="DI230" s="180"/>
      <c r="DJ230" s="180"/>
      <c r="DK230" s="180"/>
      <c r="DL230" s="180"/>
      <c r="DM230" s="180"/>
      <c r="DN230" s="180"/>
      <c r="DO230" s="180"/>
      <c r="DP230" s="180"/>
      <c r="DQ230" s="180"/>
      <c r="DR230" s="180"/>
      <c r="DS230" s="180"/>
      <c r="DT230" s="180"/>
      <c r="DU230" s="180"/>
      <c r="DV230" s="180"/>
      <c r="DW230" s="180"/>
      <c r="DX230" s="180"/>
      <c r="DY230" s="180"/>
      <c r="DZ230" s="180"/>
      <c r="EA230" s="180"/>
      <c r="EB230" s="180"/>
      <c r="EC230" s="180"/>
      <c r="ED230" s="180"/>
      <c r="EE230" s="180"/>
      <c r="EF230" s="180"/>
      <c r="EG230" s="180"/>
      <c r="EH230" s="180"/>
      <c r="EI230" s="180"/>
      <c r="EJ230" s="180"/>
      <c r="EK230" s="180"/>
      <c r="EL230" s="180"/>
      <c r="EM230" s="180"/>
      <c r="EN230" s="180"/>
      <c r="EO230" s="180"/>
      <c r="EP230" s="180"/>
      <c r="EQ230" s="180"/>
      <c r="ER230" s="180"/>
      <c r="ES230" s="180"/>
      <c r="ET230" s="180"/>
      <c r="EU230" s="180"/>
      <c r="EV230" s="180"/>
      <c r="EW230" s="180"/>
      <c r="EX230" s="180"/>
      <c r="EY230" s="180"/>
      <c r="EZ230" s="180"/>
      <c r="FA230" s="180"/>
      <c r="FB230" s="180"/>
      <c r="FC230" s="180"/>
      <c r="FD230" s="180"/>
      <c r="FE230" s="180"/>
      <c r="FF230" s="180"/>
      <c r="FG230" s="180"/>
      <c r="FH230" s="180"/>
      <c r="FI230" s="180"/>
      <c r="FJ230" s="180"/>
      <c r="FK230" s="180"/>
      <c r="FL230" s="180"/>
      <c r="FM230" s="180"/>
      <c r="FN230" s="180"/>
      <c r="FO230" s="180"/>
      <c r="FP230" s="180"/>
      <c r="FQ230" s="180"/>
      <c r="FR230" s="180"/>
      <c r="FS230" s="180"/>
      <c r="FT230" s="180"/>
      <c r="FU230" s="180"/>
      <c r="FV230" s="180"/>
      <c r="FW230" s="180"/>
      <c r="FX230" s="180"/>
      <c r="FY230" s="180"/>
      <c r="FZ230" s="180"/>
      <c r="GA230" s="180"/>
      <c r="GB230" s="180"/>
      <c r="GC230" s="180"/>
      <c r="GD230" s="180"/>
      <c r="GE230" s="180"/>
      <c r="GF230" s="180"/>
      <c r="GG230" s="180"/>
      <c r="GH230" s="180"/>
      <c r="GI230" s="180"/>
      <c r="GJ230" s="180"/>
      <c r="GK230" s="180"/>
      <c r="GL230" s="180"/>
      <c r="GM230" s="180"/>
      <c r="GN230" s="180"/>
      <c r="GO230" s="180"/>
      <c r="GP230" s="180"/>
      <c r="GQ230" s="180"/>
      <c r="GR230" s="180"/>
      <c r="GS230" s="180"/>
      <c r="GT230" s="180"/>
      <c r="GU230" s="180"/>
      <c r="GV230" s="180"/>
      <c r="GW230" s="180"/>
      <c r="GX230" s="180"/>
      <c r="GY230" s="180"/>
      <c r="GZ230" s="180"/>
      <c r="HA230" s="180"/>
      <c r="HB230" s="180"/>
      <c r="HC230" s="180"/>
      <c r="HD230" s="180"/>
      <c r="HE230" s="180"/>
      <c r="HF230" s="180"/>
      <c r="HG230" s="180"/>
      <c r="HH230" s="180"/>
      <c r="HI230" s="180"/>
      <c r="HJ230" s="180"/>
      <c r="HK230" s="180"/>
      <c r="HL230" s="180"/>
      <c r="HM230" s="180"/>
      <c r="HN230" s="180"/>
      <c r="HO230" s="180"/>
      <c r="HP230" s="180"/>
      <c r="HQ230" s="180"/>
      <c r="HR230" s="180"/>
      <c r="HS230" s="180"/>
      <c r="HT230" s="180"/>
      <c r="HU230" s="180"/>
      <c r="HV230" s="180"/>
      <c r="HW230" s="180"/>
      <c r="HX230" s="180"/>
      <c r="HY230" s="180"/>
      <c r="HZ230" s="180"/>
      <c r="IA230" s="180"/>
      <c r="IB230" s="180"/>
      <c r="IC230" s="180"/>
      <c r="ID230" s="180"/>
      <c r="IE230" s="180"/>
      <c r="IF230" s="180"/>
      <c r="IG230" s="180"/>
      <c r="IH230" s="180"/>
    </row>
    <row r="231" spans="1:242" s="179" customFormat="1" ht="14.25" customHeight="1" x14ac:dyDescent="0.2">
      <c r="A231" s="52"/>
      <c r="B231" s="181"/>
      <c r="C231" s="182"/>
      <c r="D231" s="182"/>
      <c r="E231" s="182"/>
      <c r="F231" s="182"/>
      <c r="G231" s="182"/>
      <c r="H231" s="182"/>
      <c r="I231" s="182"/>
      <c r="J231" s="182"/>
      <c r="K231" s="182"/>
      <c r="L231" s="183"/>
      <c r="M231" s="184"/>
      <c r="N231" s="185"/>
      <c r="O231" s="52"/>
      <c r="P231" s="52"/>
      <c r="Q231" s="178"/>
      <c r="R231" s="178"/>
      <c r="AB231" s="180"/>
      <c r="AC231" s="180"/>
      <c r="AD231" s="180"/>
      <c r="AE231" s="180"/>
      <c r="AF231" s="180"/>
      <c r="AG231" s="180"/>
      <c r="AH231" s="180"/>
      <c r="AI231" s="180"/>
      <c r="AJ231" s="180"/>
      <c r="AK231" s="180"/>
      <c r="AL231" s="180"/>
      <c r="AM231" s="180"/>
      <c r="AN231" s="180"/>
      <c r="AO231" s="180"/>
      <c r="AP231" s="180"/>
      <c r="AQ231" s="180"/>
      <c r="AR231" s="180"/>
      <c r="AS231" s="180"/>
      <c r="AT231" s="180"/>
      <c r="AU231" s="180"/>
      <c r="AV231" s="180"/>
      <c r="AW231" s="180"/>
      <c r="AX231" s="180"/>
      <c r="AY231" s="180"/>
      <c r="AZ231" s="180"/>
      <c r="BA231" s="180"/>
      <c r="BB231" s="180"/>
      <c r="BC231" s="180"/>
      <c r="BD231" s="180"/>
      <c r="BE231" s="180"/>
      <c r="BF231" s="180"/>
      <c r="BG231" s="180"/>
      <c r="BH231" s="180"/>
      <c r="BI231" s="180"/>
      <c r="BJ231" s="180"/>
      <c r="BK231" s="180"/>
      <c r="BL231" s="180"/>
      <c r="BM231" s="180"/>
      <c r="BN231" s="180"/>
      <c r="BO231" s="180"/>
      <c r="BP231" s="180"/>
      <c r="BQ231" s="180"/>
      <c r="BR231" s="180"/>
      <c r="BS231" s="180"/>
      <c r="BT231" s="180"/>
      <c r="BU231" s="180"/>
      <c r="BV231" s="180"/>
      <c r="BW231" s="180"/>
      <c r="BX231" s="180"/>
      <c r="BY231" s="180"/>
      <c r="BZ231" s="180"/>
      <c r="CA231" s="180"/>
      <c r="CB231" s="180"/>
      <c r="CC231" s="180"/>
      <c r="CD231" s="180"/>
      <c r="CE231" s="180"/>
      <c r="CF231" s="180"/>
      <c r="CG231" s="180"/>
      <c r="CH231" s="180"/>
      <c r="CI231" s="180"/>
      <c r="CJ231" s="180"/>
      <c r="CK231" s="180"/>
      <c r="CL231" s="180"/>
      <c r="CM231" s="180"/>
      <c r="CN231" s="180"/>
      <c r="CO231" s="180"/>
      <c r="CP231" s="180"/>
      <c r="CQ231" s="180"/>
      <c r="CR231" s="180"/>
      <c r="CS231" s="180"/>
      <c r="CT231" s="180"/>
      <c r="CU231" s="180"/>
      <c r="CV231" s="180"/>
      <c r="CW231" s="180"/>
      <c r="CX231" s="180"/>
      <c r="CY231" s="180"/>
      <c r="CZ231" s="180"/>
      <c r="DA231" s="180"/>
      <c r="DB231" s="180"/>
      <c r="DC231" s="180"/>
      <c r="DD231" s="180"/>
      <c r="DE231" s="180"/>
      <c r="DF231" s="180"/>
      <c r="DG231" s="180"/>
      <c r="DH231" s="180"/>
      <c r="DI231" s="180"/>
      <c r="DJ231" s="180"/>
      <c r="DK231" s="180"/>
      <c r="DL231" s="180"/>
      <c r="DM231" s="180"/>
      <c r="DN231" s="180"/>
      <c r="DO231" s="180"/>
      <c r="DP231" s="180"/>
      <c r="DQ231" s="180"/>
      <c r="DR231" s="180"/>
      <c r="DS231" s="180"/>
      <c r="DT231" s="180"/>
      <c r="DU231" s="180"/>
      <c r="DV231" s="180"/>
      <c r="DW231" s="180"/>
      <c r="DX231" s="180"/>
      <c r="DY231" s="180"/>
      <c r="DZ231" s="180"/>
      <c r="EA231" s="180"/>
      <c r="EB231" s="180"/>
      <c r="EC231" s="180"/>
      <c r="ED231" s="180"/>
      <c r="EE231" s="180"/>
      <c r="EF231" s="180"/>
      <c r="EG231" s="180"/>
      <c r="EH231" s="180"/>
      <c r="EI231" s="180"/>
      <c r="EJ231" s="180"/>
      <c r="EK231" s="180"/>
      <c r="EL231" s="180"/>
      <c r="EM231" s="180"/>
      <c r="EN231" s="180"/>
      <c r="EO231" s="180"/>
      <c r="EP231" s="180"/>
      <c r="EQ231" s="180"/>
      <c r="ER231" s="180"/>
      <c r="ES231" s="180"/>
      <c r="ET231" s="180"/>
      <c r="EU231" s="180"/>
      <c r="EV231" s="180"/>
      <c r="EW231" s="180"/>
      <c r="EX231" s="180"/>
      <c r="EY231" s="180"/>
      <c r="EZ231" s="180"/>
      <c r="FA231" s="180"/>
      <c r="FB231" s="180"/>
      <c r="FC231" s="180"/>
      <c r="FD231" s="180"/>
      <c r="FE231" s="180"/>
      <c r="FF231" s="180"/>
      <c r="FG231" s="180"/>
      <c r="FH231" s="180"/>
      <c r="FI231" s="180"/>
      <c r="FJ231" s="180"/>
      <c r="FK231" s="180"/>
      <c r="FL231" s="180"/>
      <c r="FM231" s="180"/>
      <c r="FN231" s="180"/>
      <c r="FO231" s="180"/>
      <c r="FP231" s="180"/>
      <c r="FQ231" s="180"/>
      <c r="FR231" s="180"/>
      <c r="FS231" s="180"/>
      <c r="FT231" s="180"/>
      <c r="FU231" s="180"/>
      <c r="FV231" s="180"/>
      <c r="FW231" s="180"/>
      <c r="FX231" s="180"/>
      <c r="FY231" s="180"/>
      <c r="FZ231" s="180"/>
      <c r="GA231" s="180"/>
      <c r="GB231" s="180"/>
      <c r="GC231" s="180"/>
      <c r="GD231" s="180"/>
      <c r="GE231" s="180"/>
      <c r="GF231" s="180"/>
      <c r="GG231" s="180"/>
      <c r="GH231" s="180"/>
      <c r="GI231" s="180"/>
      <c r="GJ231" s="180"/>
      <c r="GK231" s="180"/>
      <c r="GL231" s="180"/>
      <c r="GM231" s="180"/>
      <c r="GN231" s="180"/>
      <c r="GO231" s="180"/>
      <c r="GP231" s="180"/>
      <c r="GQ231" s="180"/>
      <c r="GR231" s="180"/>
      <c r="GS231" s="180"/>
      <c r="GT231" s="180"/>
      <c r="GU231" s="180"/>
      <c r="GV231" s="180"/>
      <c r="GW231" s="180"/>
      <c r="GX231" s="180"/>
      <c r="GY231" s="180"/>
      <c r="GZ231" s="180"/>
      <c r="HA231" s="180"/>
      <c r="HB231" s="180"/>
      <c r="HC231" s="180"/>
      <c r="HD231" s="180"/>
      <c r="HE231" s="180"/>
      <c r="HF231" s="180"/>
      <c r="HG231" s="180"/>
      <c r="HH231" s="180"/>
      <c r="HI231" s="180"/>
      <c r="HJ231" s="180"/>
      <c r="HK231" s="180"/>
      <c r="HL231" s="180"/>
      <c r="HM231" s="180"/>
      <c r="HN231" s="180"/>
      <c r="HO231" s="180"/>
      <c r="HP231" s="180"/>
      <c r="HQ231" s="180"/>
      <c r="HR231" s="180"/>
      <c r="HS231" s="180"/>
      <c r="HT231" s="180"/>
      <c r="HU231" s="180"/>
      <c r="HV231" s="180"/>
      <c r="HW231" s="180"/>
      <c r="HX231" s="180"/>
      <c r="HY231" s="180"/>
      <c r="HZ231" s="180"/>
      <c r="IA231" s="180"/>
      <c r="IB231" s="180"/>
      <c r="IC231" s="180"/>
      <c r="ID231" s="180"/>
      <c r="IE231" s="180"/>
      <c r="IF231" s="180"/>
      <c r="IG231" s="180"/>
      <c r="IH231" s="180"/>
    </row>
    <row r="232" spans="1:242" s="70" customFormat="1" ht="15" x14ac:dyDescent="0.25">
      <c r="A232" s="54"/>
      <c r="B232" s="186" t="s">
        <v>397</v>
      </c>
      <c r="C232" s="286"/>
      <c r="D232" s="286"/>
      <c r="E232" s="286"/>
      <c r="F232" s="286"/>
      <c r="G232" s="286"/>
      <c r="H232" s="286"/>
      <c r="I232" s="287" t="s">
        <v>35</v>
      </c>
      <c r="J232" s="287"/>
      <c r="K232" s="287"/>
      <c r="L232" s="287"/>
      <c r="M232" s="287"/>
      <c r="N232" s="287"/>
      <c r="O232"/>
      <c r="P232"/>
      <c r="Q232" s="58"/>
      <c r="R232" s="58"/>
      <c r="S232"/>
      <c r="T232"/>
      <c r="U232"/>
      <c r="V232"/>
      <c r="W232"/>
      <c r="X232"/>
      <c r="Y232"/>
      <c r="Z232"/>
      <c r="AA232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5"/>
      <c r="BN232" s="55"/>
      <c r="BO232" s="55"/>
      <c r="BP232" s="55"/>
      <c r="BQ232" s="55"/>
      <c r="BR232" s="55"/>
      <c r="BS232" s="55"/>
      <c r="BT232" s="55"/>
      <c r="BU232" s="55"/>
      <c r="BV232" s="55"/>
      <c r="BW232" s="55"/>
      <c r="BX232" s="55"/>
      <c r="BY232" s="55"/>
      <c r="BZ232" s="55"/>
      <c r="CA232" s="55"/>
      <c r="CB232" s="55"/>
      <c r="CC232" s="55"/>
      <c r="CD232" s="55"/>
      <c r="CE232" s="55"/>
      <c r="CF232" s="55"/>
      <c r="CG232" s="55"/>
      <c r="CH232" s="55"/>
      <c r="CI232" s="55"/>
      <c r="CJ232" s="55"/>
      <c r="CK232" s="55"/>
      <c r="CL232" s="55"/>
      <c r="CM232" s="55"/>
      <c r="CN232" s="55"/>
      <c r="CO232" s="55"/>
      <c r="CP232" s="55"/>
      <c r="CQ232" s="55"/>
      <c r="CR232" s="55"/>
      <c r="CS232" s="55"/>
      <c r="CT232" s="55"/>
      <c r="CU232" s="55"/>
      <c r="CV232" s="55"/>
      <c r="CW232" s="55"/>
      <c r="CX232" s="55"/>
      <c r="CY232" s="55"/>
      <c r="CZ232" s="55"/>
      <c r="DA232" s="55"/>
      <c r="DB232" s="55"/>
      <c r="DC232" s="55"/>
      <c r="DD232" s="55"/>
      <c r="DE232" s="55"/>
      <c r="DF232" s="55"/>
      <c r="DG232" s="55"/>
      <c r="DH232" s="55"/>
      <c r="DI232" s="55"/>
      <c r="DJ232" s="55"/>
      <c r="DK232" s="55"/>
      <c r="DL232" s="55"/>
      <c r="DM232" s="55"/>
      <c r="DN232" s="55"/>
      <c r="DO232" s="55"/>
      <c r="DP232" s="55"/>
      <c r="DQ232" s="55"/>
      <c r="DR232" s="55"/>
      <c r="DS232" s="55"/>
      <c r="DT232" s="55"/>
      <c r="DU232" s="55"/>
      <c r="DV232" s="55"/>
      <c r="DW232" s="55"/>
      <c r="DX232" s="55"/>
      <c r="DY232" s="55"/>
      <c r="DZ232" s="55"/>
      <c r="EA232" s="55"/>
      <c r="EB232" s="55"/>
      <c r="EC232" s="55"/>
      <c r="ED232" s="55"/>
      <c r="EE232" s="55"/>
      <c r="EF232" s="55"/>
      <c r="EG232" s="55"/>
      <c r="EH232" s="55"/>
      <c r="EI232" s="55"/>
      <c r="EJ232" s="55"/>
      <c r="EK232" s="55"/>
      <c r="EL232" s="55"/>
      <c r="EM232" s="55"/>
      <c r="EN232" s="55"/>
      <c r="EO232" s="55"/>
      <c r="EP232" s="55"/>
      <c r="EQ232" s="55"/>
      <c r="ER232" s="55"/>
      <c r="ES232" s="55"/>
      <c r="ET232" s="55"/>
      <c r="EU232" s="55"/>
      <c r="EV232" s="55"/>
      <c r="EW232" s="55"/>
      <c r="EX232" s="55"/>
      <c r="EY232" s="55"/>
      <c r="EZ232" s="55"/>
      <c r="FA232" s="55"/>
      <c r="FB232" s="55"/>
      <c r="FC232" s="55"/>
      <c r="FD232" s="55"/>
      <c r="FE232" s="55"/>
      <c r="FF232" s="55"/>
      <c r="FG232" s="55"/>
      <c r="FH232" s="55"/>
      <c r="FI232" s="55"/>
      <c r="FJ232" s="55"/>
      <c r="FK232" s="55"/>
      <c r="FL232" s="55"/>
      <c r="FM232" s="55"/>
      <c r="FN232" s="55"/>
      <c r="FO232" s="55"/>
      <c r="FP232" s="55"/>
      <c r="FQ232" s="55"/>
      <c r="FR232" s="55"/>
      <c r="FS232" s="55"/>
      <c r="FT232" s="55"/>
      <c r="FU232" s="55"/>
      <c r="FV232" s="55"/>
      <c r="FW232" s="55"/>
      <c r="FX232" s="55"/>
      <c r="FY232" s="55"/>
      <c r="FZ232" s="55"/>
      <c r="GA232" s="55"/>
      <c r="GB232" s="55"/>
      <c r="GC232" s="55"/>
      <c r="GD232" s="55"/>
      <c r="GE232" s="55"/>
      <c r="GF232" s="55"/>
      <c r="GG232" s="55"/>
      <c r="GH232" s="55"/>
      <c r="GI232" s="55"/>
      <c r="GJ232" s="55"/>
      <c r="GK232" s="55"/>
      <c r="GL232" s="55"/>
      <c r="GM232" s="55"/>
      <c r="GN232" s="55"/>
      <c r="GO232" s="55"/>
      <c r="GP232" s="55"/>
      <c r="GQ232" s="55"/>
      <c r="GR232" s="55"/>
      <c r="GS232" s="55"/>
      <c r="GT232" s="55"/>
      <c r="GU232" s="55"/>
      <c r="GV232" s="55"/>
      <c r="GW232" s="55"/>
      <c r="GX232" s="55"/>
      <c r="GY232" s="55"/>
      <c r="GZ232" s="55"/>
      <c r="HA232" s="55"/>
      <c r="HB232" s="55"/>
      <c r="HC232" s="55"/>
      <c r="HD232" s="55"/>
      <c r="HE232" s="55"/>
      <c r="HF232" s="55"/>
      <c r="HG232" s="55"/>
      <c r="HH232" s="55"/>
      <c r="HI232" s="55"/>
      <c r="HJ232" s="55"/>
      <c r="HK232" s="55" t="s">
        <v>4</v>
      </c>
      <c r="HL232" s="55" t="s">
        <v>4</v>
      </c>
      <c r="HM232" s="55" t="s">
        <v>4</v>
      </c>
      <c r="HN232" s="55" t="s">
        <v>4</v>
      </c>
      <c r="HO232" s="55" t="s">
        <v>4</v>
      </c>
      <c r="HP232" s="55" t="s">
        <v>4</v>
      </c>
      <c r="HQ232" s="55" t="s">
        <v>35</v>
      </c>
      <c r="HR232" s="55" t="s">
        <v>4</v>
      </c>
      <c r="HS232" s="55" t="s">
        <v>4</v>
      </c>
      <c r="HT232" s="55" t="s">
        <v>4</v>
      </c>
      <c r="HU232" s="55" t="s">
        <v>4</v>
      </c>
      <c r="HV232" s="55" t="s">
        <v>4</v>
      </c>
      <c r="HW232" s="55"/>
      <c r="HX232" s="55"/>
      <c r="HY232" s="55"/>
      <c r="HZ232" s="55"/>
      <c r="IA232" s="55"/>
      <c r="IB232" s="55"/>
      <c r="IC232" s="55"/>
      <c r="ID232" s="55"/>
      <c r="IE232" s="55"/>
      <c r="IF232" s="55"/>
      <c r="IG232" s="55"/>
      <c r="IH232" s="55"/>
    </row>
    <row r="233" spans="1:242" s="187" customFormat="1" ht="16.5" customHeight="1" x14ac:dyDescent="0.25">
      <c r="A233" s="60"/>
      <c r="B233" s="186"/>
      <c r="C233" s="273" t="s">
        <v>33</v>
      </c>
      <c r="D233" s="273"/>
      <c r="E233" s="273"/>
      <c r="F233" s="273"/>
      <c r="G233" s="273"/>
      <c r="H233" s="273"/>
      <c r="I233" s="273"/>
      <c r="J233" s="273"/>
      <c r="K233" s="273"/>
      <c r="L233" s="273"/>
      <c r="M233" s="273"/>
      <c r="N233" s="273"/>
      <c r="Q233" s="188"/>
      <c r="R233" s="188"/>
      <c r="AB233" s="189"/>
      <c r="AC233" s="189"/>
      <c r="AD233" s="189"/>
      <c r="AE233" s="189"/>
      <c r="AF233" s="189"/>
      <c r="AG233" s="189"/>
      <c r="AH233" s="189"/>
      <c r="AI233" s="189"/>
      <c r="AJ233" s="189"/>
      <c r="AK233" s="189"/>
      <c r="AL233" s="189"/>
      <c r="AM233" s="189"/>
      <c r="AN233" s="189"/>
      <c r="AO233" s="189"/>
      <c r="AP233" s="189"/>
      <c r="AQ233" s="189"/>
      <c r="AR233" s="189"/>
      <c r="AS233" s="189"/>
      <c r="AT233" s="189"/>
      <c r="AU233" s="189"/>
      <c r="AV233" s="189"/>
      <c r="AW233" s="189"/>
      <c r="AX233" s="189"/>
      <c r="AY233" s="189"/>
      <c r="AZ233" s="189"/>
      <c r="BA233" s="189"/>
      <c r="BB233" s="189"/>
      <c r="BC233" s="189"/>
      <c r="BD233" s="189"/>
      <c r="BE233" s="189"/>
      <c r="BF233" s="189"/>
      <c r="BG233" s="189"/>
      <c r="BH233" s="189"/>
      <c r="BI233" s="189"/>
      <c r="BJ233" s="189"/>
      <c r="BK233" s="189"/>
      <c r="BL233" s="189"/>
      <c r="BM233" s="189"/>
      <c r="BN233" s="189"/>
      <c r="BO233" s="189"/>
      <c r="BP233" s="189"/>
      <c r="BQ233" s="189"/>
      <c r="BR233" s="189"/>
      <c r="BS233" s="189"/>
      <c r="BT233" s="189"/>
      <c r="BU233" s="189"/>
      <c r="BV233" s="189"/>
      <c r="BW233" s="189"/>
      <c r="BX233" s="189"/>
      <c r="BY233" s="189"/>
      <c r="BZ233" s="189"/>
      <c r="CA233" s="189"/>
      <c r="CB233" s="189"/>
      <c r="CC233" s="189"/>
      <c r="CD233" s="189"/>
      <c r="CE233" s="189"/>
      <c r="CF233" s="189"/>
      <c r="CG233" s="189"/>
      <c r="CH233" s="189"/>
      <c r="CI233" s="189"/>
      <c r="CJ233" s="189"/>
      <c r="CK233" s="189"/>
      <c r="CL233" s="189"/>
      <c r="CM233" s="189"/>
      <c r="CN233" s="189"/>
      <c r="CO233" s="189"/>
      <c r="CP233" s="189"/>
      <c r="CQ233" s="189"/>
      <c r="CR233" s="189"/>
      <c r="CS233" s="189"/>
      <c r="CT233" s="189"/>
      <c r="CU233" s="189"/>
      <c r="CV233" s="189"/>
      <c r="CW233" s="189"/>
      <c r="CX233" s="189"/>
      <c r="CY233" s="189"/>
      <c r="CZ233" s="189"/>
      <c r="DA233" s="189"/>
      <c r="DB233" s="189"/>
      <c r="DC233" s="189"/>
      <c r="DD233" s="189"/>
      <c r="DE233" s="189"/>
      <c r="DF233" s="189"/>
      <c r="DG233" s="189"/>
      <c r="DH233" s="189"/>
      <c r="DI233" s="189"/>
      <c r="DJ233" s="189"/>
      <c r="DK233" s="189"/>
      <c r="DL233" s="189"/>
      <c r="DM233" s="189"/>
      <c r="DN233" s="189"/>
      <c r="DO233" s="189"/>
      <c r="DP233" s="189"/>
      <c r="DQ233" s="189"/>
      <c r="DR233" s="189"/>
      <c r="DS233" s="189"/>
      <c r="DT233" s="189"/>
      <c r="DU233" s="189"/>
      <c r="DV233" s="189"/>
      <c r="DW233" s="189"/>
      <c r="DX233" s="189"/>
      <c r="DY233" s="189"/>
      <c r="DZ233" s="189"/>
      <c r="EA233" s="189"/>
      <c r="EB233" s="189"/>
      <c r="EC233" s="189"/>
      <c r="ED233" s="189"/>
      <c r="EE233" s="189"/>
      <c r="EF233" s="189"/>
      <c r="EG233" s="189"/>
      <c r="EH233" s="189"/>
      <c r="EI233" s="189"/>
      <c r="EJ233" s="189"/>
      <c r="EK233" s="189"/>
      <c r="EL233" s="189"/>
      <c r="EM233" s="189"/>
      <c r="EN233" s="189"/>
      <c r="EO233" s="189"/>
      <c r="EP233" s="189"/>
      <c r="EQ233" s="189"/>
      <c r="ER233" s="189"/>
      <c r="ES233" s="189"/>
      <c r="ET233" s="189"/>
      <c r="EU233" s="189"/>
      <c r="EV233" s="189"/>
      <c r="EW233" s="189"/>
      <c r="EX233" s="189"/>
      <c r="EY233" s="189"/>
      <c r="EZ233" s="189"/>
      <c r="FA233" s="189"/>
      <c r="FB233" s="189"/>
      <c r="FC233" s="189"/>
      <c r="FD233" s="189"/>
      <c r="FE233" s="189"/>
      <c r="FF233" s="189"/>
      <c r="FG233" s="189"/>
      <c r="FH233" s="189"/>
      <c r="FI233" s="189"/>
      <c r="FJ233" s="189"/>
      <c r="FK233" s="189"/>
      <c r="FL233" s="189"/>
      <c r="FM233" s="189"/>
      <c r="FN233" s="189"/>
      <c r="FO233" s="189"/>
      <c r="FP233" s="189"/>
      <c r="FQ233" s="189"/>
      <c r="FR233" s="189"/>
      <c r="FS233" s="189"/>
      <c r="FT233" s="189"/>
      <c r="FU233" s="189"/>
      <c r="FV233" s="189"/>
      <c r="FW233" s="189"/>
      <c r="FX233" s="189"/>
      <c r="FY233" s="189"/>
      <c r="FZ233" s="189"/>
      <c r="GA233" s="189"/>
      <c r="GB233" s="189"/>
      <c r="GC233" s="189"/>
      <c r="GD233" s="189"/>
      <c r="GE233" s="189"/>
      <c r="GF233" s="189"/>
      <c r="GG233" s="189"/>
      <c r="GH233" s="189"/>
      <c r="GI233" s="189"/>
      <c r="GJ233" s="189"/>
      <c r="GK233" s="189"/>
      <c r="GL233" s="189"/>
      <c r="GM233" s="189"/>
      <c r="GN233" s="189"/>
      <c r="GO233" s="189"/>
      <c r="GP233" s="189"/>
      <c r="GQ233" s="189"/>
      <c r="GR233" s="189"/>
      <c r="GS233" s="189"/>
      <c r="GT233" s="189"/>
      <c r="GU233" s="189"/>
      <c r="GV233" s="189"/>
      <c r="GW233" s="189"/>
      <c r="GX233" s="189"/>
      <c r="GY233" s="189"/>
      <c r="GZ233" s="189"/>
      <c r="HA233" s="189"/>
      <c r="HB233" s="189"/>
      <c r="HC233" s="189"/>
      <c r="HD233" s="189"/>
      <c r="HE233" s="189"/>
      <c r="HF233" s="189"/>
      <c r="HG233" s="189"/>
      <c r="HH233" s="189"/>
      <c r="HI233" s="189"/>
      <c r="HJ233" s="189"/>
      <c r="HK233" s="189"/>
      <c r="HL233" s="189"/>
      <c r="HM233" s="189"/>
      <c r="HN233" s="189"/>
      <c r="HO233" s="189"/>
      <c r="HP233" s="189"/>
      <c r="HQ233" s="189"/>
      <c r="HR233" s="189"/>
      <c r="HS233" s="189"/>
      <c r="HT233" s="189"/>
      <c r="HU233" s="189"/>
      <c r="HV233" s="189"/>
      <c r="HW233" s="189"/>
      <c r="HX233" s="189"/>
      <c r="HY233" s="189"/>
      <c r="HZ233" s="189"/>
      <c r="IA233" s="189"/>
      <c r="IB233" s="189"/>
      <c r="IC233" s="189"/>
      <c r="ID233" s="189"/>
      <c r="IE233" s="189"/>
      <c r="IF233" s="189"/>
      <c r="IG233" s="189"/>
      <c r="IH233" s="189"/>
    </row>
    <row r="234" spans="1:242" s="70" customFormat="1" ht="15" x14ac:dyDescent="0.25">
      <c r="A234" s="54"/>
      <c r="B234" s="186" t="s">
        <v>398</v>
      </c>
      <c r="C234" s="286"/>
      <c r="D234" s="286"/>
      <c r="E234" s="286"/>
      <c r="F234" s="286"/>
      <c r="G234" s="286"/>
      <c r="H234" s="286"/>
      <c r="I234" s="287" t="s">
        <v>37</v>
      </c>
      <c r="J234" s="287"/>
      <c r="K234" s="287"/>
      <c r="L234" s="287"/>
      <c r="M234" s="287"/>
      <c r="N234" s="287"/>
      <c r="O234"/>
      <c r="P234"/>
      <c r="Q234" s="58"/>
      <c r="R234" s="58"/>
      <c r="S234"/>
      <c r="T234"/>
      <c r="U234"/>
      <c r="V234"/>
      <c r="W234"/>
      <c r="X234"/>
      <c r="Y234"/>
      <c r="Z234"/>
      <c r="AA234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  <c r="BQ234" s="55"/>
      <c r="BR234" s="55"/>
      <c r="BS234" s="55"/>
      <c r="BT234" s="55"/>
      <c r="BU234" s="55"/>
      <c r="BV234" s="55"/>
      <c r="BW234" s="55"/>
      <c r="BX234" s="55"/>
      <c r="BY234" s="55"/>
      <c r="BZ234" s="55"/>
      <c r="CA234" s="55"/>
      <c r="CB234" s="55"/>
      <c r="CC234" s="55"/>
      <c r="CD234" s="55"/>
      <c r="CE234" s="55"/>
      <c r="CF234" s="55"/>
      <c r="CG234" s="55"/>
      <c r="CH234" s="55"/>
      <c r="CI234" s="55"/>
      <c r="CJ234" s="55"/>
      <c r="CK234" s="55"/>
      <c r="CL234" s="55"/>
      <c r="CM234" s="55"/>
      <c r="CN234" s="55"/>
      <c r="CO234" s="55"/>
      <c r="CP234" s="55"/>
      <c r="CQ234" s="55"/>
      <c r="CR234" s="55"/>
      <c r="CS234" s="55"/>
      <c r="CT234" s="55"/>
      <c r="CU234" s="55"/>
      <c r="CV234" s="55"/>
      <c r="CW234" s="55"/>
      <c r="CX234" s="55"/>
      <c r="CY234" s="55"/>
      <c r="CZ234" s="55"/>
      <c r="DA234" s="55"/>
      <c r="DB234" s="55"/>
      <c r="DC234" s="55"/>
      <c r="DD234" s="55"/>
      <c r="DE234" s="55"/>
      <c r="DF234" s="55"/>
      <c r="DG234" s="55"/>
      <c r="DH234" s="55"/>
      <c r="DI234" s="55"/>
      <c r="DJ234" s="55"/>
      <c r="DK234" s="55"/>
      <c r="DL234" s="55"/>
      <c r="DM234" s="55"/>
      <c r="DN234" s="55"/>
      <c r="DO234" s="55"/>
      <c r="DP234" s="55"/>
      <c r="DQ234" s="55"/>
      <c r="DR234" s="55"/>
      <c r="DS234" s="55"/>
      <c r="DT234" s="55"/>
      <c r="DU234" s="55"/>
      <c r="DV234" s="55"/>
      <c r="DW234" s="55"/>
      <c r="DX234" s="55"/>
      <c r="DY234" s="55"/>
      <c r="DZ234" s="55"/>
      <c r="EA234" s="55"/>
      <c r="EB234" s="55"/>
      <c r="EC234" s="55"/>
      <c r="ED234" s="55"/>
      <c r="EE234" s="55"/>
      <c r="EF234" s="55"/>
      <c r="EG234" s="55"/>
      <c r="EH234" s="55"/>
      <c r="EI234" s="55"/>
      <c r="EJ234" s="55"/>
      <c r="EK234" s="55"/>
      <c r="EL234" s="55"/>
      <c r="EM234" s="55"/>
      <c r="EN234" s="55"/>
      <c r="EO234" s="55"/>
      <c r="EP234" s="55"/>
      <c r="EQ234" s="55"/>
      <c r="ER234" s="55"/>
      <c r="ES234" s="55"/>
      <c r="ET234" s="55"/>
      <c r="EU234" s="55"/>
      <c r="EV234" s="55"/>
      <c r="EW234" s="55"/>
      <c r="EX234" s="55"/>
      <c r="EY234" s="55"/>
      <c r="EZ234" s="55"/>
      <c r="FA234" s="55"/>
      <c r="FB234" s="55"/>
      <c r="FC234" s="55"/>
      <c r="FD234" s="55"/>
      <c r="FE234" s="55"/>
      <c r="FF234" s="55"/>
      <c r="FG234" s="55"/>
      <c r="FH234" s="55"/>
      <c r="FI234" s="55"/>
      <c r="FJ234" s="55"/>
      <c r="FK234" s="55"/>
      <c r="FL234" s="55"/>
      <c r="FM234" s="55"/>
      <c r="FN234" s="55"/>
      <c r="FO234" s="55"/>
      <c r="FP234" s="55"/>
      <c r="FQ234" s="55"/>
      <c r="FR234" s="55"/>
      <c r="FS234" s="55"/>
      <c r="FT234" s="55"/>
      <c r="FU234" s="55"/>
      <c r="FV234" s="55"/>
      <c r="FW234" s="55"/>
      <c r="FX234" s="55"/>
      <c r="FY234" s="55"/>
      <c r="FZ234" s="55"/>
      <c r="GA234" s="55"/>
      <c r="GB234" s="55"/>
      <c r="GC234" s="55"/>
      <c r="GD234" s="55"/>
      <c r="GE234" s="55"/>
      <c r="GF234" s="55"/>
      <c r="GG234" s="55"/>
      <c r="GH234" s="55"/>
      <c r="GI234" s="55"/>
      <c r="GJ234" s="55"/>
      <c r="GK234" s="55"/>
      <c r="GL234" s="55"/>
      <c r="GM234" s="55"/>
      <c r="GN234" s="55"/>
      <c r="GO234" s="55"/>
      <c r="GP234" s="55"/>
      <c r="GQ234" s="55"/>
      <c r="GR234" s="55"/>
      <c r="GS234" s="55"/>
      <c r="GT234" s="55"/>
      <c r="GU234" s="55"/>
      <c r="GV234" s="55"/>
      <c r="GW234" s="55"/>
      <c r="GX234" s="55"/>
      <c r="GY234" s="55"/>
      <c r="GZ234" s="55"/>
      <c r="HA234" s="55"/>
      <c r="HB234" s="55"/>
      <c r="HC234" s="55"/>
      <c r="HD234" s="55"/>
      <c r="HE234" s="55"/>
      <c r="HF234" s="55"/>
      <c r="HG234" s="55"/>
      <c r="HH234" s="55"/>
      <c r="HI234" s="55"/>
      <c r="HJ234" s="55"/>
      <c r="HK234" s="55"/>
      <c r="HL234" s="55"/>
      <c r="HM234" s="55"/>
      <c r="HN234" s="55"/>
      <c r="HO234" s="55"/>
      <c r="HP234" s="55"/>
      <c r="HQ234" s="55"/>
      <c r="HR234" s="55"/>
      <c r="HS234" s="55"/>
      <c r="HT234" s="55"/>
      <c r="HU234" s="55"/>
      <c r="HV234" s="55"/>
      <c r="HW234" s="55" t="s">
        <v>4</v>
      </c>
      <c r="HX234" s="55" t="s">
        <v>4</v>
      </c>
      <c r="HY234" s="55" t="s">
        <v>4</v>
      </c>
      <c r="HZ234" s="55" t="s">
        <v>4</v>
      </c>
      <c r="IA234" s="55" t="s">
        <v>4</v>
      </c>
      <c r="IB234" s="55" t="s">
        <v>4</v>
      </c>
      <c r="IC234" s="55" t="s">
        <v>37</v>
      </c>
      <c r="ID234" s="55" t="s">
        <v>4</v>
      </c>
      <c r="IE234" s="55" t="s">
        <v>4</v>
      </c>
      <c r="IF234" s="55" t="s">
        <v>4</v>
      </c>
      <c r="IG234" s="55" t="s">
        <v>4</v>
      </c>
      <c r="IH234" s="55" t="s">
        <v>4</v>
      </c>
    </row>
    <row r="235" spans="1:242" s="187" customFormat="1" ht="16.5" customHeight="1" x14ac:dyDescent="0.25">
      <c r="A235" s="60"/>
      <c r="C235" s="273" t="s">
        <v>33</v>
      </c>
      <c r="D235" s="273"/>
      <c r="E235" s="273"/>
      <c r="F235" s="273"/>
      <c r="G235" s="273"/>
      <c r="H235" s="273"/>
      <c r="I235" s="273"/>
      <c r="J235" s="273"/>
      <c r="K235" s="273"/>
      <c r="L235" s="273"/>
      <c r="M235" s="273"/>
      <c r="N235" s="273"/>
      <c r="Q235" s="188"/>
      <c r="R235" s="188"/>
      <c r="AB235" s="189"/>
      <c r="AC235" s="189"/>
      <c r="AD235" s="189"/>
      <c r="AE235" s="189"/>
      <c r="AF235" s="189"/>
      <c r="AG235" s="189"/>
      <c r="AH235" s="189"/>
      <c r="AI235" s="189"/>
      <c r="AJ235" s="189"/>
      <c r="AK235" s="189"/>
      <c r="AL235" s="189"/>
      <c r="AM235" s="189"/>
      <c r="AN235" s="189"/>
      <c r="AO235" s="189"/>
      <c r="AP235" s="189"/>
      <c r="AQ235" s="189"/>
      <c r="AR235" s="189"/>
      <c r="AS235" s="189"/>
      <c r="AT235" s="189"/>
      <c r="AU235" s="189"/>
      <c r="AV235" s="189"/>
      <c r="AW235" s="189"/>
      <c r="AX235" s="189"/>
      <c r="AY235" s="189"/>
      <c r="AZ235" s="189"/>
      <c r="BA235" s="189"/>
      <c r="BB235" s="189"/>
      <c r="BC235" s="189"/>
      <c r="BD235" s="189"/>
      <c r="BE235" s="189"/>
      <c r="BF235" s="189"/>
      <c r="BG235" s="189"/>
      <c r="BH235" s="189"/>
      <c r="BI235" s="189"/>
      <c r="BJ235" s="189"/>
      <c r="BK235" s="189"/>
      <c r="BL235" s="189"/>
      <c r="BM235" s="189"/>
      <c r="BN235" s="189"/>
      <c r="BO235" s="189"/>
      <c r="BP235" s="189"/>
      <c r="BQ235" s="189"/>
      <c r="BR235" s="189"/>
      <c r="BS235" s="189"/>
      <c r="BT235" s="189"/>
      <c r="BU235" s="189"/>
      <c r="BV235" s="189"/>
      <c r="BW235" s="189"/>
      <c r="BX235" s="189"/>
      <c r="BY235" s="189"/>
      <c r="BZ235" s="189"/>
      <c r="CA235" s="189"/>
      <c r="CB235" s="189"/>
      <c r="CC235" s="189"/>
      <c r="CD235" s="189"/>
      <c r="CE235" s="189"/>
      <c r="CF235" s="189"/>
      <c r="CG235" s="189"/>
      <c r="CH235" s="189"/>
      <c r="CI235" s="189"/>
      <c r="CJ235" s="189"/>
      <c r="CK235" s="189"/>
      <c r="CL235" s="189"/>
      <c r="CM235" s="189"/>
      <c r="CN235" s="189"/>
      <c r="CO235" s="189"/>
      <c r="CP235" s="189"/>
      <c r="CQ235" s="189"/>
      <c r="CR235" s="189"/>
      <c r="CS235" s="189"/>
      <c r="CT235" s="189"/>
      <c r="CU235" s="189"/>
      <c r="CV235" s="189"/>
      <c r="CW235" s="189"/>
      <c r="CX235" s="189"/>
      <c r="CY235" s="189"/>
      <c r="CZ235" s="189"/>
      <c r="DA235" s="189"/>
      <c r="DB235" s="189"/>
      <c r="DC235" s="189"/>
      <c r="DD235" s="189"/>
      <c r="DE235" s="189"/>
      <c r="DF235" s="189"/>
      <c r="DG235" s="189"/>
      <c r="DH235" s="189"/>
      <c r="DI235" s="189"/>
      <c r="DJ235" s="189"/>
      <c r="DK235" s="189"/>
      <c r="DL235" s="189"/>
      <c r="DM235" s="189"/>
      <c r="DN235" s="189"/>
      <c r="DO235" s="189"/>
      <c r="DP235" s="189"/>
      <c r="DQ235" s="189"/>
      <c r="DR235" s="189"/>
      <c r="DS235" s="189"/>
      <c r="DT235" s="189"/>
      <c r="DU235" s="189"/>
      <c r="DV235" s="189"/>
      <c r="DW235" s="189"/>
      <c r="DX235" s="189"/>
      <c r="DY235" s="189"/>
      <c r="DZ235" s="189"/>
      <c r="EA235" s="189"/>
      <c r="EB235" s="189"/>
      <c r="EC235" s="189"/>
      <c r="ED235" s="189"/>
      <c r="EE235" s="189"/>
      <c r="EF235" s="189"/>
      <c r="EG235" s="189"/>
      <c r="EH235" s="189"/>
      <c r="EI235" s="189"/>
      <c r="EJ235" s="189"/>
      <c r="EK235" s="189"/>
      <c r="EL235" s="189"/>
      <c r="EM235" s="189"/>
      <c r="EN235" s="189"/>
      <c r="EO235" s="189"/>
      <c r="EP235" s="189"/>
      <c r="EQ235" s="189"/>
      <c r="ER235" s="189"/>
      <c r="ES235" s="189"/>
      <c r="ET235" s="189"/>
      <c r="EU235" s="189"/>
      <c r="EV235" s="189"/>
      <c r="EW235" s="189"/>
      <c r="EX235" s="189"/>
      <c r="EY235" s="189"/>
      <c r="EZ235" s="189"/>
      <c r="FA235" s="189"/>
      <c r="FB235" s="189"/>
      <c r="FC235" s="189"/>
      <c r="FD235" s="189"/>
      <c r="FE235" s="189"/>
      <c r="FF235" s="189"/>
      <c r="FG235" s="189"/>
      <c r="FH235" s="189"/>
      <c r="FI235" s="189"/>
      <c r="FJ235" s="189"/>
      <c r="FK235" s="189"/>
      <c r="FL235" s="189"/>
      <c r="FM235" s="189"/>
      <c r="FN235" s="189"/>
      <c r="FO235" s="189"/>
      <c r="FP235" s="189"/>
      <c r="FQ235" s="189"/>
      <c r="FR235" s="189"/>
      <c r="FS235" s="189"/>
      <c r="FT235" s="189"/>
      <c r="FU235" s="189"/>
      <c r="FV235" s="189"/>
      <c r="FW235" s="189"/>
      <c r="FX235" s="189"/>
      <c r="FY235" s="189"/>
      <c r="FZ235" s="189"/>
      <c r="GA235" s="189"/>
      <c r="GB235" s="189"/>
      <c r="GC235" s="189"/>
      <c r="GD235" s="189"/>
      <c r="GE235" s="189"/>
      <c r="GF235" s="189"/>
      <c r="GG235" s="189"/>
      <c r="GH235" s="189"/>
      <c r="GI235" s="189"/>
      <c r="GJ235" s="189"/>
      <c r="GK235" s="189"/>
      <c r="GL235" s="189"/>
      <c r="GM235" s="189"/>
      <c r="GN235" s="189"/>
      <c r="GO235" s="189"/>
      <c r="GP235" s="189"/>
      <c r="GQ235" s="189"/>
      <c r="GR235" s="189"/>
      <c r="GS235" s="189"/>
      <c r="GT235" s="189"/>
      <c r="GU235" s="189"/>
      <c r="GV235" s="189"/>
      <c r="GW235" s="189"/>
      <c r="GX235" s="189"/>
      <c r="GY235" s="189"/>
      <c r="GZ235" s="189"/>
      <c r="HA235" s="189"/>
      <c r="HB235" s="189"/>
      <c r="HC235" s="189"/>
      <c r="HD235" s="189"/>
      <c r="HE235" s="189"/>
      <c r="HF235" s="189"/>
      <c r="HG235" s="189"/>
      <c r="HH235" s="189"/>
      <c r="HI235" s="189"/>
      <c r="HJ235" s="189"/>
      <c r="HK235" s="189"/>
      <c r="HL235" s="189"/>
      <c r="HM235" s="189"/>
      <c r="HN235" s="189"/>
      <c r="HO235" s="189"/>
      <c r="HP235" s="189"/>
      <c r="HQ235" s="189"/>
      <c r="HR235" s="189"/>
      <c r="HS235" s="189"/>
      <c r="HT235" s="189"/>
      <c r="HU235" s="189"/>
      <c r="HV235" s="189"/>
      <c r="HW235" s="189"/>
      <c r="HX235" s="189"/>
      <c r="HY235" s="189"/>
      <c r="HZ235" s="189"/>
      <c r="IA235" s="189"/>
      <c r="IB235" s="189"/>
      <c r="IC235" s="189"/>
      <c r="ID235" s="189"/>
      <c r="IE235" s="189"/>
      <c r="IF235" s="189"/>
      <c r="IG235" s="189"/>
      <c r="IH235" s="189"/>
    </row>
    <row r="236" spans="1:242" customFormat="1" ht="13.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</row>
    <row r="237" spans="1:242" customFormat="1" ht="27" customHeight="1" x14ac:dyDescent="0.25">
      <c r="A237" s="284" t="s">
        <v>399</v>
      </c>
      <c r="B237" s="285"/>
      <c r="C237" s="285"/>
      <c r="D237" s="285"/>
      <c r="E237" s="285"/>
      <c r="F237" s="285"/>
      <c r="G237" s="285"/>
      <c r="H237" s="285"/>
      <c r="I237" s="285"/>
      <c r="J237" s="285"/>
      <c r="K237" s="285"/>
      <c r="L237" s="285"/>
      <c r="M237" s="285"/>
      <c r="N237" s="285"/>
      <c r="O237" s="285"/>
      <c r="P237" s="285"/>
    </row>
    <row r="238" spans="1:242" customFormat="1" ht="16.5" customHeight="1" x14ac:dyDescent="0.25">
      <c r="A238" s="284" t="s">
        <v>400</v>
      </c>
      <c r="B238" s="284"/>
      <c r="C238" s="284"/>
      <c r="D238" s="284"/>
      <c r="E238" s="284"/>
      <c r="F238" s="284"/>
      <c r="G238" s="284"/>
      <c r="H238" s="284"/>
      <c r="I238" s="284"/>
      <c r="J238" s="284"/>
      <c r="K238" s="284"/>
      <c r="L238" s="284"/>
      <c r="M238" s="284"/>
      <c r="N238" s="284"/>
      <c r="O238" s="284"/>
      <c r="P238" s="284"/>
    </row>
    <row r="239" spans="1:242" customFormat="1" ht="14.25" customHeight="1" x14ac:dyDescent="0.25">
      <c r="A239" s="284" t="s">
        <v>401</v>
      </c>
      <c r="B239" s="284"/>
      <c r="C239" s="284"/>
      <c r="D239" s="284"/>
      <c r="E239" s="284"/>
      <c r="F239" s="284"/>
      <c r="G239" s="284"/>
      <c r="H239" s="284"/>
      <c r="I239" s="284"/>
      <c r="J239" s="284"/>
      <c r="K239" s="284"/>
      <c r="L239" s="284"/>
      <c r="M239" s="284"/>
      <c r="N239" s="284"/>
      <c r="O239" s="284"/>
      <c r="P239" s="284"/>
    </row>
    <row r="241" spans="1:1" customFormat="1" ht="15" x14ac:dyDescent="0.25">
      <c r="A241" s="52"/>
    </row>
    <row r="242" spans="1:1" customFormat="1" ht="15" x14ac:dyDescent="0.25">
      <c r="A242" s="52"/>
    </row>
    <row r="243" spans="1:1" customFormat="1" ht="15" x14ac:dyDescent="0.25">
      <c r="A243" s="52"/>
    </row>
    <row r="244" spans="1:1" customFormat="1" ht="15" x14ac:dyDescent="0.25">
      <c r="A244" s="52"/>
    </row>
    <row r="245" spans="1:1" customFormat="1" ht="15" x14ac:dyDescent="0.25">
      <c r="A245" s="52"/>
    </row>
    <row r="246" spans="1:1" customFormat="1" ht="15" x14ac:dyDescent="0.25">
      <c r="A246" s="52"/>
    </row>
    <row r="247" spans="1:1" customFormat="1" ht="15" x14ac:dyDescent="0.25">
      <c r="A247" s="52"/>
    </row>
    <row r="248" spans="1:1" customFormat="1" ht="15" x14ac:dyDescent="0.25">
      <c r="A248" s="52"/>
    </row>
    <row r="249" spans="1:1" customFormat="1" ht="15" x14ac:dyDescent="0.25">
      <c r="A249" s="52"/>
    </row>
    <row r="250" spans="1:1" customFormat="1" ht="15" x14ac:dyDescent="0.25">
      <c r="A250" s="52"/>
    </row>
    <row r="251" spans="1:1" customFormat="1" ht="15" x14ac:dyDescent="0.25">
      <c r="A251" s="52"/>
    </row>
    <row r="252" spans="1:1" customFormat="1" ht="15" x14ac:dyDescent="0.25">
      <c r="A252" s="52"/>
    </row>
    <row r="253" spans="1:1" customFormat="1" ht="15" x14ac:dyDescent="0.25">
      <c r="A253" s="52"/>
    </row>
    <row r="254" spans="1:1" customFormat="1" ht="15" x14ac:dyDescent="0.25">
      <c r="A254" s="52"/>
    </row>
    <row r="255" spans="1:1" customFormat="1" ht="15" x14ac:dyDescent="0.25">
      <c r="A255" s="52"/>
    </row>
    <row r="256" spans="1:1" customFormat="1" ht="15" x14ac:dyDescent="0.25">
      <c r="A256" s="52"/>
    </row>
    <row r="257" spans="1:1" customFormat="1" ht="15" x14ac:dyDescent="0.25">
      <c r="A257" s="52"/>
    </row>
    <row r="258" spans="1:1" customFormat="1" ht="15" x14ac:dyDescent="0.25">
      <c r="A258" s="52"/>
    </row>
    <row r="259" spans="1:1" customFormat="1" ht="15" x14ac:dyDescent="0.25">
      <c r="A259" s="52"/>
    </row>
    <row r="260" spans="1:1" customFormat="1" ht="15" x14ac:dyDescent="0.25">
      <c r="A260" s="52"/>
    </row>
    <row r="261" spans="1:1" customFormat="1" ht="15" x14ac:dyDescent="0.25">
      <c r="A261" s="52"/>
    </row>
    <row r="262" spans="1:1" customFormat="1" ht="15" x14ac:dyDescent="0.25">
      <c r="A262" s="52"/>
    </row>
    <row r="263" spans="1:1" customFormat="1" ht="15" x14ac:dyDescent="0.25">
      <c r="A263" s="52"/>
    </row>
    <row r="264" spans="1:1" customFormat="1" ht="15" x14ac:dyDescent="0.25">
      <c r="A264" s="52"/>
    </row>
    <row r="265" spans="1:1" customFormat="1" ht="15" x14ac:dyDescent="0.25">
      <c r="A265" s="52"/>
    </row>
    <row r="266" spans="1:1" customFormat="1" ht="15" x14ac:dyDescent="0.25">
      <c r="A266" s="52"/>
    </row>
    <row r="267" spans="1:1" customFormat="1" ht="15" x14ac:dyDescent="0.25">
      <c r="A267" s="52"/>
    </row>
    <row r="268" spans="1:1" customFormat="1" ht="15" x14ac:dyDescent="0.25">
      <c r="A268" s="52"/>
    </row>
    <row r="269" spans="1:1" customFormat="1" ht="15" x14ac:dyDescent="0.25">
      <c r="A269" s="52"/>
    </row>
    <row r="270" spans="1:1" customFormat="1" ht="15" x14ac:dyDescent="0.25">
      <c r="A270" s="52"/>
    </row>
    <row r="271" spans="1:1" customFormat="1" ht="15" x14ac:dyDescent="0.25">
      <c r="A271" s="52"/>
    </row>
    <row r="272" spans="1:1" customFormat="1" ht="15" x14ac:dyDescent="0.25">
      <c r="A272" s="52"/>
    </row>
    <row r="273" spans="1:1" customFormat="1" ht="15" x14ac:dyDescent="0.25">
      <c r="A273" s="52"/>
    </row>
  </sheetData>
  <mergeCells count="23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45:O145"/>
    <mergeCell ref="C146:O146"/>
    <mergeCell ref="C147:O147"/>
    <mergeCell ref="C148:O148"/>
    <mergeCell ref="C149:O149"/>
    <mergeCell ref="C150:O150"/>
    <mergeCell ref="C138:G138"/>
    <mergeCell ref="C139:G139"/>
    <mergeCell ref="C140:G140"/>
    <mergeCell ref="C141:G141"/>
    <mergeCell ref="C142:G142"/>
    <mergeCell ref="C144:O144"/>
    <mergeCell ref="C157:O157"/>
    <mergeCell ref="C158:O158"/>
    <mergeCell ref="C159:O159"/>
    <mergeCell ref="C160:O160"/>
    <mergeCell ref="C161:O161"/>
    <mergeCell ref="C162:O162"/>
    <mergeCell ref="C151:O151"/>
    <mergeCell ref="C152:O152"/>
    <mergeCell ref="C153:O153"/>
    <mergeCell ref="C154:O154"/>
    <mergeCell ref="C155:O155"/>
    <mergeCell ref="C156:O156"/>
    <mergeCell ref="C169:O169"/>
    <mergeCell ref="C170:O170"/>
    <mergeCell ref="C171:J171"/>
    <mergeCell ref="C172:J172"/>
    <mergeCell ref="A173:P173"/>
    <mergeCell ref="C174:G174"/>
    <mergeCell ref="C163:O163"/>
    <mergeCell ref="C164:O164"/>
    <mergeCell ref="C165:O165"/>
    <mergeCell ref="C166:O166"/>
    <mergeCell ref="C167:O167"/>
    <mergeCell ref="C168:O168"/>
    <mergeCell ref="C181:G181"/>
    <mergeCell ref="C182:G182"/>
    <mergeCell ref="C183:G183"/>
    <mergeCell ref="C184:G184"/>
    <mergeCell ref="C185:G185"/>
    <mergeCell ref="C187:O187"/>
    <mergeCell ref="C175:G175"/>
    <mergeCell ref="C176:G176"/>
    <mergeCell ref="C177:G177"/>
    <mergeCell ref="C178:G178"/>
    <mergeCell ref="C179:G179"/>
    <mergeCell ref="C180:G180"/>
    <mergeCell ref="C194:O194"/>
    <mergeCell ref="C196:O196"/>
    <mergeCell ref="C197:O197"/>
    <mergeCell ref="C198:O198"/>
    <mergeCell ref="C199:O199"/>
    <mergeCell ref="C200:O200"/>
    <mergeCell ref="C188:O188"/>
    <mergeCell ref="C189:O189"/>
    <mergeCell ref="C190:O190"/>
    <mergeCell ref="C191:O191"/>
    <mergeCell ref="C192:O192"/>
    <mergeCell ref="C193:O193"/>
    <mergeCell ref="C207:O207"/>
    <mergeCell ref="C208:O208"/>
    <mergeCell ref="C209:O209"/>
    <mergeCell ref="C210:O210"/>
    <mergeCell ref="C211:O211"/>
    <mergeCell ref="C212:O212"/>
    <mergeCell ref="C201:O201"/>
    <mergeCell ref="C202:O202"/>
    <mergeCell ref="C203:O203"/>
    <mergeCell ref="C204:O204"/>
    <mergeCell ref="C205:O205"/>
    <mergeCell ref="C206:O206"/>
    <mergeCell ref="C219:O219"/>
    <mergeCell ref="C220:O220"/>
    <mergeCell ref="C221:O221"/>
    <mergeCell ref="C222:O222"/>
    <mergeCell ref="C223:O223"/>
    <mergeCell ref="C224:O224"/>
    <mergeCell ref="C213:O213"/>
    <mergeCell ref="C214:O214"/>
    <mergeCell ref="C215:O215"/>
    <mergeCell ref="C216:O216"/>
    <mergeCell ref="C217:O217"/>
    <mergeCell ref="C218:O218"/>
    <mergeCell ref="A239:P239"/>
    <mergeCell ref="C233:N233"/>
    <mergeCell ref="C234:H234"/>
    <mergeCell ref="I234:N234"/>
    <mergeCell ref="C235:N235"/>
    <mergeCell ref="A237:P237"/>
    <mergeCell ref="A238:P238"/>
    <mergeCell ref="C225:O225"/>
    <mergeCell ref="C226:O226"/>
    <mergeCell ref="C227:O227"/>
    <mergeCell ref="C228:J228"/>
    <mergeCell ref="C229:J229"/>
    <mergeCell ref="C232:H232"/>
    <mergeCell ref="I232:N23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055B-05AD-4262-9C1B-9B850C4C0683}">
  <sheetPr>
    <pageSetUpPr fitToPage="1"/>
  </sheetPr>
  <dimension ref="A1:IM517"/>
  <sheetViews>
    <sheetView topLeftCell="A3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190" customWidth="1"/>
    <col min="2" max="2" width="20.7109375" style="190" customWidth="1"/>
    <col min="3" max="3" width="10.7109375" style="190" customWidth="1"/>
    <col min="4" max="4" width="12.85546875" style="190" customWidth="1"/>
    <col min="5" max="5" width="10.42578125" style="190" customWidth="1"/>
    <col min="6" max="6" width="11.7109375" style="190" customWidth="1"/>
    <col min="7" max="7" width="6.140625" style="190" customWidth="1"/>
    <col min="8" max="8" width="9.28515625" style="190" customWidth="1"/>
    <col min="9" max="9" width="10.7109375" style="190" customWidth="1"/>
    <col min="10" max="10" width="12.42578125" style="190" customWidth="1"/>
    <col min="11" max="11" width="13.28515625" style="190" customWidth="1"/>
    <col min="12" max="12" width="17" style="190" customWidth="1"/>
    <col min="13" max="13" width="11.5703125" style="190" customWidth="1"/>
    <col min="14" max="14" width="17" style="190" customWidth="1"/>
    <col min="15" max="15" width="12.85546875" style="190" customWidth="1"/>
    <col min="16" max="16" width="17" style="190" customWidth="1"/>
    <col min="17" max="17" width="75.28515625" style="58" hidden="1" customWidth="1"/>
    <col min="18" max="18" width="126.5703125" style="58" hidden="1" customWidth="1"/>
    <col min="19" max="27" width="9.140625" style="190"/>
    <col min="28" max="33" width="76.140625" style="135" hidden="1" customWidth="1"/>
    <col min="34" max="43" width="127.28515625" style="135" hidden="1" customWidth="1"/>
    <col min="44" max="49" width="76.140625" style="135" hidden="1" customWidth="1"/>
    <col min="50" max="59" width="127.28515625" style="135" hidden="1" customWidth="1"/>
    <col min="60" max="65" width="76.140625" style="135" hidden="1" customWidth="1"/>
    <col min="66" max="75" width="127.28515625" style="135" hidden="1" customWidth="1"/>
    <col min="76" max="81" width="76.140625" style="135" hidden="1" customWidth="1"/>
    <col min="82" max="91" width="127.28515625" style="135" hidden="1" customWidth="1"/>
    <col min="92" max="97" width="76.140625" style="135" hidden="1" customWidth="1"/>
    <col min="98" max="107" width="127.28515625" style="135" hidden="1" customWidth="1"/>
    <col min="108" max="113" width="76.140625" style="135" hidden="1" customWidth="1"/>
    <col min="114" max="123" width="127.28515625" style="135" hidden="1" customWidth="1"/>
    <col min="124" max="129" width="76.140625" style="135" hidden="1" customWidth="1"/>
    <col min="130" max="139" width="127.28515625" style="135" hidden="1" customWidth="1"/>
    <col min="140" max="187" width="203.42578125" style="135" hidden="1" customWidth="1"/>
    <col min="188" max="192" width="66.42578125" style="135" hidden="1" customWidth="1"/>
    <col min="193" max="196" width="45.7109375" style="135" hidden="1" customWidth="1"/>
    <col min="197" max="197" width="203.42578125" style="135" hidden="1" customWidth="1"/>
    <col min="198" max="210" width="51.85546875" style="135" hidden="1" customWidth="1"/>
    <col min="211" max="213" width="156" style="135" hidden="1" customWidth="1"/>
    <col min="214" max="214" width="84.28515625" style="135" hidden="1" customWidth="1"/>
    <col min="215" max="215" width="51.85546875" style="135" hidden="1" customWidth="1"/>
    <col min="216" max="216" width="156" style="135" hidden="1" customWidth="1"/>
    <col min="217" max="217" width="51.85546875" style="135" hidden="1" customWidth="1"/>
    <col min="218" max="220" width="156" style="135" hidden="1" customWidth="1"/>
    <col min="221" max="221" width="84.28515625" style="135" hidden="1" customWidth="1"/>
    <col min="222" max="222" width="156" style="135" hidden="1" customWidth="1"/>
    <col min="223" max="223" width="51.85546875" style="135" hidden="1" customWidth="1"/>
    <col min="224" max="229" width="61.140625" style="135" hidden="1" customWidth="1"/>
    <col min="230" max="235" width="82" style="135" hidden="1" customWidth="1"/>
    <col min="236" max="241" width="61.140625" style="135" hidden="1" customWidth="1"/>
    <col min="242" max="247" width="82" style="135" hidden="1" customWidth="1"/>
    <col min="248" max="16384" width="9.140625" style="190"/>
  </cols>
  <sheetData>
    <row r="1" spans="1:171" customFormat="1" ht="15" hidden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 t="s">
        <v>47</v>
      </c>
    </row>
    <row r="2" spans="1:171" customFormat="1" ht="11.25" hidden="1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P2" s="53" t="s">
        <v>48</v>
      </c>
    </row>
    <row r="3" spans="1:171" customFormat="1" ht="1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P3" s="53"/>
    </row>
    <row r="4" spans="1:171" customFormat="1" ht="12.75" hidden="1" customHeight="1" x14ac:dyDescent="0.25">
      <c r="A4" s="291" t="s">
        <v>49</v>
      </c>
      <c r="B4" s="291"/>
      <c r="C4" s="291"/>
      <c r="D4" s="291"/>
      <c r="E4" s="291"/>
      <c r="F4" s="291"/>
      <c r="G4" s="316" t="s">
        <v>50</v>
      </c>
      <c r="H4" s="316"/>
      <c r="I4" s="316"/>
      <c r="J4" s="316"/>
      <c r="K4" s="316"/>
      <c r="L4" s="316"/>
      <c r="M4" s="316"/>
      <c r="N4" s="316"/>
      <c r="O4" s="316"/>
      <c r="P4" s="316"/>
    </row>
    <row r="5" spans="1:171" customFormat="1" ht="56.25" hidden="1" customHeight="1" x14ac:dyDescent="0.25">
      <c r="A5" s="291" t="s">
        <v>51</v>
      </c>
      <c r="B5" s="291"/>
      <c r="C5" s="291"/>
      <c r="D5" s="291"/>
      <c r="E5" s="291"/>
      <c r="F5" s="291"/>
      <c r="G5" s="314" t="s">
        <v>52</v>
      </c>
      <c r="H5" s="314"/>
      <c r="I5" s="314"/>
      <c r="J5" s="314"/>
      <c r="K5" s="314"/>
      <c r="L5" s="314"/>
      <c r="M5" s="314"/>
      <c r="N5" s="314"/>
      <c r="O5" s="314"/>
      <c r="P5" s="314"/>
      <c r="AB5" s="55" t="s">
        <v>51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52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1" t="s">
        <v>53</v>
      </c>
      <c r="B6" s="291"/>
      <c r="C6" s="291"/>
      <c r="D6" s="291"/>
      <c r="E6" s="291"/>
      <c r="F6" s="291"/>
      <c r="G6" s="314" t="s">
        <v>54</v>
      </c>
      <c r="H6" s="314"/>
      <c r="I6" s="314"/>
      <c r="J6" s="314"/>
      <c r="K6" s="314"/>
      <c r="L6" s="314"/>
      <c r="M6" s="314"/>
      <c r="N6" s="314"/>
      <c r="O6" s="314"/>
      <c r="P6" s="314"/>
      <c r="AR6" s="55" t="s">
        <v>53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54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5" t="s">
        <v>55</v>
      </c>
      <c r="B7" s="315"/>
      <c r="C7" s="315"/>
      <c r="D7" s="315"/>
      <c r="E7" s="315"/>
      <c r="F7" s="315"/>
      <c r="G7" s="314" t="s">
        <v>56</v>
      </c>
      <c r="H7" s="314"/>
      <c r="I7" s="314"/>
      <c r="J7" s="314"/>
      <c r="K7" s="314"/>
      <c r="L7" s="314"/>
      <c r="M7" s="314"/>
      <c r="N7" s="314"/>
      <c r="O7" s="314"/>
      <c r="P7" s="314"/>
      <c r="Q7" s="56" t="s">
        <v>55</v>
      </c>
      <c r="R7" s="57" t="s">
        <v>56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55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56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1" t="s">
        <v>57</v>
      </c>
      <c r="B8" s="291"/>
      <c r="C8" s="291"/>
      <c r="D8" s="291"/>
      <c r="E8" s="291"/>
      <c r="F8" s="291"/>
      <c r="G8" s="314" t="s">
        <v>58</v>
      </c>
      <c r="H8" s="314"/>
      <c r="I8" s="314"/>
      <c r="J8" s="314"/>
      <c r="K8" s="314"/>
      <c r="L8" s="314"/>
      <c r="M8" s="314"/>
      <c r="N8" s="314"/>
      <c r="O8" s="314"/>
      <c r="P8" s="314"/>
      <c r="Q8" s="56" t="s">
        <v>57</v>
      </c>
      <c r="R8" s="57" t="s">
        <v>58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57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58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1" t="s">
        <v>59</v>
      </c>
      <c r="B9" s="291"/>
      <c r="C9" s="291"/>
      <c r="D9" s="291"/>
      <c r="E9" s="291"/>
      <c r="F9" s="291"/>
      <c r="G9" s="314"/>
      <c r="H9" s="314"/>
      <c r="I9" s="314"/>
      <c r="J9" s="314"/>
      <c r="K9" s="314"/>
      <c r="L9" s="314"/>
      <c r="M9" s="314"/>
      <c r="N9" s="314"/>
      <c r="O9" s="314"/>
      <c r="P9" s="314"/>
      <c r="CN9" s="55" t="s">
        <v>59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1" t="s">
        <v>60</v>
      </c>
      <c r="B10" s="291"/>
      <c r="C10" s="291"/>
      <c r="D10" s="291"/>
      <c r="E10" s="291"/>
      <c r="F10" s="291"/>
      <c r="G10" s="314" t="s">
        <v>61</v>
      </c>
      <c r="H10" s="314"/>
      <c r="I10" s="314"/>
      <c r="J10" s="314"/>
      <c r="K10" s="314"/>
      <c r="L10" s="314"/>
      <c r="M10" s="314"/>
      <c r="N10" s="314"/>
      <c r="O10" s="314"/>
      <c r="P10" s="314"/>
      <c r="R10" s="58" t="s">
        <v>61</v>
      </c>
      <c r="DD10" s="55" t="s">
        <v>60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61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1" t="s">
        <v>62</v>
      </c>
      <c r="B11" s="291"/>
      <c r="C11" s="291"/>
      <c r="D11" s="291"/>
      <c r="E11" s="291"/>
      <c r="F11" s="291"/>
      <c r="G11" s="314" t="s">
        <v>63</v>
      </c>
      <c r="H11" s="314"/>
      <c r="I11" s="314"/>
      <c r="J11" s="314"/>
      <c r="K11" s="314"/>
      <c r="L11" s="314"/>
      <c r="M11" s="314"/>
      <c r="N11" s="314"/>
      <c r="O11" s="314"/>
      <c r="P11" s="314"/>
      <c r="R11" s="58" t="s">
        <v>63</v>
      </c>
      <c r="DT11" s="55" t="s">
        <v>62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63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59"/>
      <c r="B12" s="54"/>
      <c r="C12" s="54"/>
      <c r="D12" s="54"/>
      <c r="E12" s="54"/>
      <c r="F12" s="60"/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71" customFormat="1" ht="15" x14ac:dyDescent="0.25">
      <c r="A13" s="310" t="s">
        <v>11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EJ13" s="55" t="s">
        <v>11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1" t="s">
        <v>12</v>
      </c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</row>
    <row r="15" spans="1:171" customFormat="1" ht="6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71" customFormat="1" ht="15" hidden="1" x14ac:dyDescent="0.25">
      <c r="A16" s="310"/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1" t="s">
        <v>64</v>
      </c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</row>
    <row r="18" spans="1:196" customFormat="1" ht="17.25" customHeight="1" x14ac:dyDescent="0.25">
      <c r="A18" s="312" t="s">
        <v>476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</row>
    <row r="19" spans="1:196" customFormat="1" ht="8.2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96" customFormat="1" ht="15" x14ac:dyDescent="0.25">
      <c r="A20" s="310" t="s">
        <v>477</v>
      </c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FP20" s="55" t="s">
        <v>477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1" t="s">
        <v>67</v>
      </c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</row>
    <row r="22" spans="1:196" customFormat="1" ht="12" customHeight="1" x14ac:dyDescent="0.25">
      <c r="A22" s="54" t="s">
        <v>68</v>
      </c>
      <c r="B22" s="64" t="s">
        <v>69</v>
      </c>
      <c r="C22" s="52" t="s">
        <v>70</v>
      </c>
      <c r="D22" s="52"/>
      <c r="E22" s="5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96" customFormat="1" ht="15" x14ac:dyDescent="0.25">
      <c r="A23" s="54" t="s">
        <v>71</v>
      </c>
      <c r="B23" s="313"/>
      <c r="C23" s="313"/>
      <c r="D23" s="313"/>
      <c r="E23" s="313"/>
      <c r="F23" s="313"/>
      <c r="G23" s="65"/>
      <c r="H23" s="65"/>
      <c r="I23" s="65"/>
      <c r="J23" s="65"/>
      <c r="K23" s="65"/>
      <c r="L23" s="65"/>
      <c r="M23" s="65"/>
      <c r="N23" s="65"/>
      <c r="O23" s="65"/>
      <c r="P23" s="65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4"/>
      <c r="B24" s="304" t="s">
        <v>72</v>
      </c>
      <c r="C24" s="304"/>
      <c r="D24" s="304"/>
      <c r="E24" s="304"/>
      <c r="F24" s="304"/>
      <c r="G24" s="66"/>
      <c r="H24" s="66"/>
      <c r="I24" s="66"/>
      <c r="J24" s="66"/>
      <c r="K24" s="66"/>
      <c r="L24" s="66"/>
      <c r="M24" s="66"/>
      <c r="N24" s="66"/>
      <c r="O24" s="67"/>
      <c r="P24" s="66"/>
    </row>
    <row r="25" spans="1:196" customFormat="1" ht="9.75" customHeight="1" x14ac:dyDescent="0.25">
      <c r="A25" s="54"/>
      <c r="B25" s="54"/>
      <c r="C25" s="54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6"/>
      <c r="P25" s="66"/>
    </row>
    <row r="26" spans="1:196" customFormat="1" ht="15" x14ac:dyDescent="0.25">
      <c r="A26" s="69" t="s">
        <v>73</v>
      </c>
      <c r="B26" s="70"/>
      <c r="C26" s="305" t="s">
        <v>74</v>
      </c>
      <c r="D26" s="305"/>
      <c r="E26" s="305"/>
      <c r="F26" s="305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74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4"/>
      <c r="B27" s="70"/>
      <c r="C27" s="71"/>
      <c r="D27" s="72"/>
      <c r="E27" s="72"/>
      <c r="F27" s="72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96" customFormat="1" ht="12" customHeight="1" x14ac:dyDescent="0.25">
      <c r="A28" s="69" t="s">
        <v>75</v>
      </c>
      <c r="B28" s="70"/>
      <c r="C28" s="74"/>
      <c r="D28" s="75">
        <v>3436.05</v>
      </c>
      <c r="E28" s="76" t="s">
        <v>76</v>
      </c>
      <c r="G28" s="70"/>
      <c r="H28" s="70"/>
      <c r="I28" s="70"/>
      <c r="J28" s="70"/>
      <c r="K28" s="70"/>
      <c r="L28" s="70"/>
      <c r="M28" s="70"/>
      <c r="N28" s="77"/>
      <c r="O28" s="77"/>
      <c r="P28" s="70"/>
    </row>
    <row r="29" spans="1:196" customFormat="1" ht="12" customHeight="1" x14ac:dyDescent="0.25">
      <c r="A29" s="54"/>
      <c r="B29" s="78" t="s">
        <v>77</v>
      </c>
      <c r="C29" s="79"/>
      <c r="D29" s="80"/>
      <c r="E29" s="76"/>
      <c r="G29" s="70"/>
    </row>
    <row r="30" spans="1:196" customFormat="1" ht="12" customHeight="1" x14ac:dyDescent="0.25">
      <c r="A30" s="54"/>
      <c r="B30" s="81" t="s">
        <v>78</v>
      </c>
      <c r="C30" s="74"/>
      <c r="D30" s="75">
        <v>393.27</v>
      </c>
      <c r="E30" s="76" t="s">
        <v>76</v>
      </c>
      <c r="I30" s="70"/>
      <c r="K30" s="70" t="s">
        <v>79</v>
      </c>
      <c r="L30" s="70"/>
      <c r="M30" s="70"/>
      <c r="N30" s="82"/>
      <c r="O30" s="75">
        <v>128.04</v>
      </c>
      <c r="P30" s="76" t="s">
        <v>76</v>
      </c>
    </row>
    <row r="31" spans="1:196" customFormat="1" ht="12" customHeight="1" x14ac:dyDescent="0.25">
      <c r="A31" s="54"/>
      <c r="B31" s="81" t="s">
        <v>80</v>
      </c>
      <c r="C31" s="83"/>
      <c r="D31" s="84">
        <v>56.65</v>
      </c>
      <c r="E31" s="76" t="s">
        <v>76</v>
      </c>
      <c r="I31" s="70"/>
      <c r="K31" s="70" t="s">
        <v>81</v>
      </c>
      <c r="L31" s="70"/>
      <c r="M31" s="70"/>
      <c r="N31" s="82"/>
      <c r="O31" s="75">
        <v>26.2</v>
      </c>
      <c r="P31" s="76" t="s">
        <v>76</v>
      </c>
    </row>
    <row r="32" spans="1:196" customFormat="1" ht="12" customHeight="1" x14ac:dyDescent="0.25">
      <c r="A32" s="54"/>
      <c r="B32" s="81" t="s">
        <v>82</v>
      </c>
      <c r="C32" s="83"/>
      <c r="D32" s="84">
        <v>2258.88</v>
      </c>
      <c r="E32" s="76" t="s">
        <v>76</v>
      </c>
      <c r="I32" s="70"/>
      <c r="K32" s="70" t="s">
        <v>83</v>
      </c>
      <c r="L32" s="70"/>
      <c r="M32" s="70"/>
      <c r="N32" s="85"/>
      <c r="O32" s="84">
        <v>375.53</v>
      </c>
      <c r="P32" s="86" t="s">
        <v>84</v>
      </c>
    </row>
    <row r="33" spans="1:205" customFormat="1" ht="12" customHeight="1" x14ac:dyDescent="0.25">
      <c r="A33" s="54"/>
      <c r="B33" s="81" t="s">
        <v>85</v>
      </c>
      <c r="C33" s="83"/>
      <c r="D33" s="75">
        <v>71.180000000000007</v>
      </c>
      <c r="E33" s="76" t="s">
        <v>76</v>
      </c>
      <c r="I33" s="70"/>
      <c r="K33" s="70" t="s">
        <v>86</v>
      </c>
      <c r="L33" s="70"/>
      <c r="M33" s="70"/>
      <c r="N33" s="85"/>
      <c r="O33" s="84">
        <v>67.27</v>
      </c>
      <c r="P33" s="86" t="s">
        <v>84</v>
      </c>
    </row>
    <row r="34" spans="1:205" customFormat="1" ht="9.75" customHeight="1" x14ac:dyDescent="0.25">
      <c r="A34" s="54"/>
      <c r="B34" s="70"/>
      <c r="D34" s="87"/>
      <c r="E34" s="76"/>
      <c r="H34" s="70"/>
      <c r="I34" s="70"/>
      <c r="J34" s="70"/>
      <c r="K34" s="70"/>
      <c r="L34" s="70"/>
      <c r="M34" s="70"/>
      <c r="N34" s="73"/>
      <c r="O34" s="73"/>
      <c r="P34" s="70"/>
    </row>
    <row r="35" spans="1:205" customFormat="1" ht="11.25" customHeight="1" x14ac:dyDescent="0.25">
      <c r="A35" s="306" t="s">
        <v>87</v>
      </c>
      <c r="B35" s="268" t="s">
        <v>88</v>
      </c>
      <c r="C35" s="271" t="s">
        <v>89</v>
      </c>
      <c r="D35" s="297"/>
      <c r="E35" s="297"/>
      <c r="F35" s="297"/>
      <c r="G35" s="298"/>
      <c r="H35" s="268" t="s">
        <v>90</v>
      </c>
      <c r="I35" s="268" t="s">
        <v>91</v>
      </c>
      <c r="J35" s="268"/>
      <c r="K35" s="268"/>
      <c r="L35" s="271" t="s">
        <v>92</v>
      </c>
      <c r="M35" s="297"/>
      <c r="N35" s="297"/>
      <c r="O35" s="297"/>
      <c r="P35" s="298"/>
    </row>
    <row r="36" spans="1:205" customFormat="1" ht="11.25" customHeight="1" x14ac:dyDescent="0.25">
      <c r="A36" s="306"/>
      <c r="B36" s="268"/>
      <c r="C36" s="307"/>
      <c r="D36" s="308"/>
      <c r="E36" s="308"/>
      <c r="F36" s="308"/>
      <c r="G36" s="309"/>
      <c r="H36" s="268"/>
      <c r="I36" s="268"/>
      <c r="J36" s="268"/>
      <c r="K36" s="268"/>
      <c r="L36" s="272"/>
      <c r="M36" s="299"/>
      <c r="N36" s="299"/>
      <c r="O36" s="299"/>
      <c r="P36" s="300"/>
    </row>
    <row r="37" spans="1:205" customFormat="1" ht="54" customHeight="1" x14ac:dyDescent="0.25">
      <c r="A37" s="306"/>
      <c r="B37" s="268"/>
      <c r="C37" s="272"/>
      <c r="D37" s="299"/>
      <c r="E37" s="299"/>
      <c r="F37" s="299"/>
      <c r="G37" s="300"/>
      <c r="H37" s="268"/>
      <c r="I37" s="88" t="s">
        <v>93</v>
      </c>
      <c r="J37" s="88" t="s">
        <v>94</v>
      </c>
      <c r="K37" s="88" t="s">
        <v>95</v>
      </c>
      <c r="L37" s="88" t="s">
        <v>96</v>
      </c>
      <c r="M37" s="88" t="s">
        <v>97</v>
      </c>
      <c r="N37" s="88" t="s">
        <v>98</v>
      </c>
      <c r="O37" s="88" t="s">
        <v>94</v>
      </c>
      <c r="P37" s="88" t="s">
        <v>99</v>
      </c>
    </row>
    <row r="38" spans="1:205" customFormat="1" ht="13.5" customHeight="1" x14ac:dyDescent="0.25">
      <c r="A38" s="89">
        <v>1</v>
      </c>
      <c r="B38" s="90">
        <v>2</v>
      </c>
      <c r="C38" s="301">
        <v>3</v>
      </c>
      <c r="D38" s="302"/>
      <c r="E38" s="302"/>
      <c r="F38" s="302"/>
      <c r="G38" s="303"/>
      <c r="H38" s="90">
        <v>4</v>
      </c>
      <c r="I38" s="90">
        <v>5</v>
      </c>
      <c r="J38" s="90">
        <v>6</v>
      </c>
      <c r="K38" s="90">
        <v>7</v>
      </c>
      <c r="L38" s="90">
        <v>8</v>
      </c>
      <c r="M38" s="90">
        <v>9</v>
      </c>
      <c r="N38" s="90">
        <v>10</v>
      </c>
      <c r="O38" s="90">
        <v>11</v>
      </c>
      <c r="P38" s="90">
        <v>12</v>
      </c>
    </row>
    <row r="39" spans="1:205" customFormat="1" ht="15" x14ac:dyDescent="0.25">
      <c r="A39" s="293" t="s">
        <v>478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5"/>
      <c r="GO39" s="91" t="s">
        <v>478</v>
      </c>
    </row>
    <row r="40" spans="1:205" customFormat="1" ht="34.5" x14ac:dyDescent="0.25">
      <c r="A40" s="92" t="s">
        <v>20</v>
      </c>
      <c r="B40" s="93" t="s">
        <v>479</v>
      </c>
      <c r="C40" s="292" t="s">
        <v>480</v>
      </c>
      <c r="D40" s="292"/>
      <c r="E40" s="292"/>
      <c r="F40" s="292"/>
      <c r="G40" s="292"/>
      <c r="H40" s="94" t="s">
        <v>481</v>
      </c>
      <c r="I40" s="95">
        <v>9.7999999999999997E-3</v>
      </c>
      <c r="J40" s="96">
        <v>1</v>
      </c>
      <c r="K40" s="193">
        <v>9.7999999999999997E-3</v>
      </c>
      <c r="L40" s="98"/>
      <c r="M40" s="95"/>
      <c r="N40" s="99"/>
      <c r="O40" s="95"/>
      <c r="P40" s="100"/>
      <c r="GO40" s="91"/>
      <c r="GP40" s="91" t="s">
        <v>480</v>
      </c>
      <c r="GQ40" s="91" t="s">
        <v>4</v>
      </c>
      <c r="GR40" s="91" t="s">
        <v>4</v>
      </c>
      <c r="GS40" s="91" t="s">
        <v>4</v>
      </c>
      <c r="GT40" s="91" t="s">
        <v>4</v>
      </c>
    </row>
    <row r="41" spans="1:205" customFormat="1" ht="15" hidden="1" x14ac:dyDescent="0.25">
      <c r="A41" s="101"/>
      <c r="B41" s="102" t="s">
        <v>20</v>
      </c>
      <c r="C41" s="291" t="s">
        <v>104</v>
      </c>
      <c r="D41" s="291"/>
      <c r="E41" s="291"/>
      <c r="F41" s="291"/>
      <c r="G41" s="291"/>
      <c r="H41" s="103" t="s">
        <v>105</v>
      </c>
      <c r="I41" s="104"/>
      <c r="J41" s="104"/>
      <c r="K41" s="191">
        <v>0.1795311</v>
      </c>
      <c r="L41" s="106"/>
      <c r="M41" s="104"/>
      <c r="N41" s="106"/>
      <c r="O41" s="104"/>
      <c r="P41" s="143">
        <v>51.83</v>
      </c>
      <c r="GO41" s="91"/>
      <c r="GP41" s="91"/>
      <c r="GQ41" s="91"/>
      <c r="GR41" s="91"/>
      <c r="GS41" s="91"/>
      <c r="GT41" s="91"/>
      <c r="GU41" s="55" t="s">
        <v>104</v>
      </c>
    </row>
    <row r="42" spans="1:205" customFormat="1" ht="15" hidden="1" x14ac:dyDescent="0.25">
      <c r="A42" s="108"/>
      <c r="B42" s="102" t="s">
        <v>106</v>
      </c>
      <c r="C42" s="291" t="s">
        <v>107</v>
      </c>
      <c r="D42" s="291"/>
      <c r="E42" s="291"/>
      <c r="F42" s="291"/>
      <c r="G42" s="291"/>
      <c r="H42" s="103" t="s">
        <v>105</v>
      </c>
      <c r="I42" s="142">
        <v>13.57</v>
      </c>
      <c r="J42" s="142">
        <v>1.35</v>
      </c>
      <c r="K42" s="191">
        <v>0.1795311</v>
      </c>
      <c r="L42" s="110"/>
      <c r="M42" s="111"/>
      <c r="N42" s="112">
        <v>288.68</v>
      </c>
      <c r="O42" s="104"/>
      <c r="P42" s="107">
        <v>51.83</v>
      </c>
      <c r="Q42" s="113"/>
      <c r="R42" s="113"/>
      <c r="GO42" s="91"/>
      <c r="GP42" s="91"/>
      <c r="GQ42" s="91"/>
      <c r="GR42" s="91"/>
      <c r="GS42" s="91"/>
      <c r="GT42" s="91"/>
      <c r="GU42" s="55"/>
      <c r="GV42" s="55" t="s">
        <v>107</v>
      </c>
    </row>
    <row r="43" spans="1:205" customFormat="1" ht="15" hidden="1" x14ac:dyDescent="0.25">
      <c r="A43" s="101"/>
      <c r="B43" s="102" t="s">
        <v>28</v>
      </c>
      <c r="C43" s="291" t="s">
        <v>142</v>
      </c>
      <c r="D43" s="291"/>
      <c r="E43" s="291"/>
      <c r="F43" s="291"/>
      <c r="G43" s="291"/>
      <c r="H43" s="103"/>
      <c r="I43" s="104"/>
      <c r="J43" s="104"/>
      <c r="K43" s="104"/>
      <c r="L43" s="106"/>
      <c r="M43" s="104"/>
      <c r="N43" s="106"/>
      <c r="O43" s="104"/>
      <c r="P43" s="107">
        <v>3412.87</v>
      </c>
      <c r="GO43" s="91"/>
      <c r="GP43" s="91"/>
      <c r="GQ43" s="91"/>
      <c r="GR43" s="91"/>
      <c r="GS43" s="91"/>
      <c r="GT43" s="91"/>
      <c r="GU43" s="55" t="s">
        <v>142</v>
      </c>
      <c r="GV43" s="55"/>
    </row>
    <row r="44" spans="1:205" customFormat="1" ht="15" hidden="1" x14ac:dyDescent="0.25">
      <c r="A44" s="101"/>
      <c r="B44" s="102"/>
      <c r="C44" s="291" t="s">
        <v>143</v>
      </c>
      <c r="D44" s="291"/>
      <c r="E44" s="291"/>
      <c r="F44" s="291"/>
      <c r="G44" s="291"/>
      <c r="H44" s="103" t="s">
        <v>105</v>
      </c>
      <c r="I44" s="104"/>
      <c r="J44" s="104"/>
      <c r="K44" s="191">
        <v>2.1289715999999999</v>
      </c>
      <c r="L44" s="106"/>
      <c r="M44" s="104"/>
      <c r="N44" s="106"/>
      <c r="O44" s="104"/>
      <c r="P44" s="107">
        <v>1014.9</v>
      </c>
      <c r="GO44" s="91"/>
      <c r="GP44" s="91"/>
      <c r="GQ44" s="91"/>
      <c r="GR44" s="91"/>
      <c r="GS44" s="91"/>
      <c r="GT44" s="91"/>
      <c r="GU44" s="55" t="s">
        <v>143</v>
      </c>
      <c r="GV44" s="55"/>
    </row>
    <row r="45" spans="1:205" customFormat="1" ht="23.25" hidden="1" x14ac:dyDescent="0.25">
      <c r="A45" s="108"/>
      <c r="B45" s="102" t="s">
        <v>482</v>
      </c>
      <c r="C45" s="291" t="s">
        <v>483</v>
      </c>
      <c r="D45" s="291"/>
      <c r="E45" s="291"/>
      <c r="F45" s="291"/>
      <c r="G45" s="291"/>
      <c r="H45" s="103" t="s">
        <v>146</v>
      </c>
      <c r="I45" s="142">
        <v>77.53</v>
      </c>
      <c r="J45" s="142">
        <v>1.35</v>
      </c>
      <c r="K45" s="191">
        <v>1.0257219</v>
      </c>
      <c r="L45" s="149">
        <v>1054.03</v>
      </c>
      <c r="M45" s="147">
        <v>1.34</v>
      </c>
      <c r="N45" s="112">
        <v>1412.4</v>
      </c>
      <c r="O45" s="104"/>
      <c r="P45" s="107">
        <v>1448.73</v>
      </c>
      <c r="Q45" s="113"/>
      <c r="R45" s="113"/>
      <c r="GO45" s="91"/>
      <c r="GP45" s="91"/>
      <c r="GQ45" s="91"/>
      <c r="GR45" s="91"/>
      <c r="GS45" s="91"/>
      <c r="GT45" s="91"/>
      <c r="GU45" s="55"/>
      <c r="GV45" s="55" t="s">
        <v>483</v>
      </c>
    </row>
    <row r="46" spans="1:205" customFormat="1" ht="15" hidden="1" x14ac:dyDescent="0.25">
      <c r="A46" s="118"/>
      <c r="B46" s="102" t="s">
        <v>147</v>
      </c>
      <c r="C46" s="291" t="s">
        <v>148</v>
      </c>
      <c r="D46" s="291"/>
      <c r="E46" s="291"/>
      <c r="F46" s="291"/>
      <c r="G46" s="291"/>
      <c r="H46" s="103" t="s">
        <v>105</v>
      </c>
      <c r="I46" s="142">
        <v>77.53</v>
      </c>
      <c r="J46" s="142">
        <v>1.35</v>
      </c>
      <c r="K46" s="191">
        <v>1.0257219</v>
      </c>
      <c r="L46" s="106"/>
      <c r="M46" s="104"/>
      <c r="N46" s="145">
        <v>476.71</v>
      </c>
      <c r="O46" s="104"/>
      <c r="P46" s="143">
        <v>488.97</v>
      </c>
      <c r="GO46" s="91"/>
      <c r="GP46" s="91"/>
      <c r="GQ46" s="91"/>
      <c r="GR46" s="91"/>
      <c r="GS46" s="91"/>
      <c r="GT46" s="91"/>
      <c r="GU46" s="55"/>
      <c r="GV46" s="55"/>
      <c r="GW46" s="55" t="s">
        <v>148</v>
      </c>
    </row>
    <row r="47" spans="1:205" customFormat="1" ht="23.25" hidden="1" x14ac:dyDescent="0.25">
      <c r="A47" s="108"/>
      <c r="B47" s="102" t="s">
        <v>484</v>
      </c>
      <c r="C47" s="291" t="s">
        <v>485</v>
      </c>
      <c r="D47" s="291"/>
      <c r="E47" s="291"/>
      <c r="F47" s="291"/>
      <c r="G47" s="291"/>
      <c r="H47" s="103" t="s">
        <v>146</v>
      </c>
      <c r="I47" s="142">
        <v>83.39</v>
      </c>
      <c r="J47" s="142">
        <v>1.35</v>
      </c>
      <c r="K47" s="191">
        <v>1.1032497000000001</v>
      </c>
      <c r="L47" s="110"/>
      <c r="M47" s="111"/>
      <c r="N47" s="112">
        <v>1780.32</v>
      </c>
      <c r="O47" s="104"/>
      <c r="P47" s="107">
        <v>1964.14</v>
      </c>
      <c r="Q47" s="113"/>
      <c r="R47" s="113"/>
      <c r="GO47" s="91"/>
      <c r="GP47" s="91"/>
      <c r="GQ47" s="91"/>
      <c r="GR47" s="91"/>
      <c r="GS47" s="91"/>
      <c r="GT47" s="91"/>
      <c r="GU47" s="55"/>
      <c r="GV47" s="55" t="s">
        <v>485</v>
      </c>
      <c r="GW47" s="55"/>
    </row>
    <row r="48" spans="1:205" customFormat="1" ht="15" hidden="1" x14ac:dyDescent="0.25">
      <c r="A48" s="118"/>
      <c r="B48" s="102" t="s">
        <v>147</v>
      </c>
      <c r="C48" s="291" t="s">
        <v>148</v>
      </c>
      <c r="D48" s="291"/>
      <c r="E48" s="291"/>
      <c r="F48" s="291"/>
      <c r="G48" s="291"/>
      <c r="H48" s="103" t="s">
        <v>105</v>
      </c>
      <c r="I48" s="142">
        <v>83.39</v>
      </c>
      <c r="J48" s="142">
        <v>1.35</v>
      </c>
      <c r="K48" s="191">
        <v>1.1032497000000001</v>
      </c>
      <c r="L48" s="106"/>
      <c r="M48" s="104"/>
      <c r="N48" s="145">
        <v>476.71</v>
      </c>
      <c r="O48" s="104"/>
      <c r="P48" s="143">
        <v>525.92999999999995</v>
      </c>
      <c r="GO48" s="91"/>
      <c r="GP48" s="91"/>
      <c r="GQ48" s="91"/>
      <c r="GR48" s="91"/>
      <c r="GS48" s="91"/>
      <c r="GT48" s="91"/>
      <c r="GU48" s="55"/>
      <c r="GV48" s="55"/>
      <c r="GW48" s="55" t="s">
        <v>148</v>
      </c>
    </row>
    <row r="49" spans="1:208" customFormat="1" ht="15" x14ac:dyDescent="0.25">
      <c r="A49" s="114"/>
      <c r="B49" s="115"/>
      <c r="C49" s="290" t="s">
        <v>108</v>
      </c>
      <c r="D49" s="290"/>
      <c r="E49" s="290"/>
      <c r="F49" s="290"/>
      <c r="G49" s="290"/>
      <c r="H49" s="94"/>
      <c r="I49" s="95"/>
      <c r="J49" s="95"/>
      <c r="K49" s="95"/>
      <c r="L49" s="98"/>
      <c r="M49" s="95"/>
      <c r="N49" s="116"/>
      <c r="O49" s="95"/>
      <c r="P49" s="117">
        <v>4479.6000000000004</v>
      </c>
      <c r="Q49" s="113"/>
      <c r="R49" s="113"/>
      <c r="GO49" s="91"/>
      <c r="GP49" s="91"/>
      <c r="GQ49" s="91"/>
      <c r="GR49" s="91"/>
      <c r="GS49" s="91"/>
      <c r="GT49" s="91"/>
      <c r="GU49" s="55"/>
      <c r="GV49" s="55"/>
      <c r="GW49" s="55"/>
      <c r="GX49" s="91" t="s">
        <v>108</v>
      </c>
    </row>
    <row r="50" spans="1:208" customFormat="1" ht="15" x14ac:dyDescent="0.25">
      <c r="A50" s="118"/>
      <c r="B50" s="102"/>
      <c r="C50" s="291" t="s">
        <v>109</v>
      </c>
      <c r="D50" s="291"/>
      <c r="E50" s="291"/>
      <c r="F50" s="291"/>
      <c r="G50" s="291"/>
      <c r="H50" s="103"/>
      <c r="I50" s="104"/>
      <c r="J50" s="104"/>
      <c r="K50" s="104"/>
      <c r="L50" s="106"/>
      <c r="M50" s="104"/>
      <c r="N50" s="106"/>
      <c r="O50" s="104"/>
      <c r="P50" s="107">
        <v>1066.73</v>
      </c>
      <c r="GO50" s="91"/>
      <c r="GP50" s="91"/>
      <c r="GQ50" s="91"/>
      <c r="GR50" s="91"/>
      <c r="GS50" s="91"/>
      <c r="GT50" s="91"/>
      <c r="GU50" s="55"/>
      <c r="GV50" s="55"/>
      <c r="GW50" s="55"/>
      <c r="GX50" s="91"/>
      <c r="GY50" s="55" t="s">
        <v>109</v>
      </c>
    </row>
    <row r="51" spans="1:208" customFormat="1" ht="23.25" x14ac:dyDescent="0.25">
      <c r="A51" s="118"/>
      <c r="B51" s="102" t="s">
        <v>486</v>
      </c>
      <c r="C51" s="291" t="s">
        <v>487</v>
      </c>
      <c r="D51" s="291"/>
      <c r="E51" s="291"/>
      <c r="F51" s="291"/>
      <c r="G51" s="291"/>
      <c r="H51" s="103" t="s">
        <v>112</v>
      </c>
      <c r="I51" s="109">
        <v>94</v>
      </c>
      <c r="J51" s="104"/>
      <c r="K51" s="109">
        <v>94</v>
      </c>
      <c r="L51" s="106"/>
      <c r="M51" s="104"/>
      <c r="N51" s="106"/>
      <c r="O51" s="104"/>
      <c r="P51" s="107">
        <v>1002.73</v>
      </c>
      <c r="GO51" s="91"/>
      <c r="GP51" s="91"/>
      <c r="GQ51" s="91"/>
      <c r="GR51" s="91"/>
      <c r="GS51" s="91"/>
      <c r="GT51" s="91"/>
      <c r="GU51" s="55"/>
      <c r="GV51" s="55"/>
      <c r="GW51" s="55"/>
      <c r="GX51" s="91"/>
      <c r="GY51" s="55" t="s">
        <v>487</v>
      </c>
    </row>
    <row r="52" spans="1:208" customFormat="1" ht="23.25" x14ac:dyDescent="0.25">
      <c r="A52" s="118"/>
      <c r="B52" s="102" t="s">
        <v>488</v>
      </c>
      <c r="C52" s="291" t="s">
        <v>489</v>
      </c>
      <c r="D52" s="291"/>
      <c r="E52" s="291"/>
      <c r="F52" s="291"/>
      <c r="G52" s="291"/>
      <c r="H52" s="103" t="s">
        <v>112</v>
      </c>
      <c r="I52" s="109">
        <v>44</v>
      </c>
      <c r="J52" s="104"/>
      <c r="K52" s="109">
        <v>44</v>
      </c>
      <c r="L52" s="106"/>
      <c r="M52" s="104"/>
      <c r="N52" s="106"/>
      <c r="O52" s="104"/>
      <c r="P52" s="143">
        <v>469.36</v>
      </c>
      <c r="GO52" s="91"/>
      <c r="GP52" s="91"/>
      <c r="GQ52" s="91"/>
      <c r="GR52" s="91"/>
      <c r="GS52" s="91"/>
      <c r="GT52" s="91"/>
      <c r="GU52" s="55"/>
      <c r="GV52" s="55"/>
      <c r="GW52" s="55"/>
      <c r="GX52" s="91"/>
      <c r="GY52" s="55" t="s">
        <v>489</v>
      </c>
    </row>
    <row r="53" spans="1:208" customFormat="1" ht="15" x14ac:dyDescent="0.25">
      <c r="A53" s="119"/>
      <c r="B53" s="120"/>
      <c r="C53" s="290" t="s">
        <v>115</v>
      </c>
      <c r="D53" s="290"/>
      <c r="E53" s="290"/>
      <c r="F53" s="290"/>
      <c r="G53" s="290"/>
      <c r="H53" s="94"/>
      <c r="I53" s="95"/>
      <c r="J53" s="95"/>
      <c r="K53" s="95"/>
      <c r="L53" s="98"/>
      <c r="M53" s="95"/>
      <c r="N53" s="116">
        <v>607315.31000000006</v>
      </c>
      <c r="O53" s="95"/>
      <c r="P53" s="117">
        <v>5951.69</v>
      </c>
      <c r="GO53" s="91"/>
      <c r="GP53" s="91"/>
      <c r="GQ53" s="91"/>
      <c r="GR53" s="91"/>
      <c r="GS53" s="91"/>
      <c r="GT53" s="91"/>
      <c r="GU53" s="55"/>
      <c r="GV53" s="55"/>
      <c r="GW53" s="55"/>
      <c r="GX53" s="91"/>
      <c r="GY53" s="55"/>
      <c r="GZ53" s="91" t="s">
        <v>115</v>
      </c>
    </row>
    <row r="54" spans="1:208" customFormat="1" ht="23.25" x14ac:dyDescent="0.25">
      <c r="A54" s="92" t="s">
        <v>28</v>
      </c>
      <c r="B54" s="93" t="s">
        <v>490</v>
      </c>
      <c r="C54" s="292" t="s">
        <v>491</v>
      </c>
      <c r="D54" s="292"/>
      <c r="E54" s="292"/>
      <c r="F54" s="292"/>
      <c r="G54" s="292"/>
      <c r="H54" s="94" t="s">
        <v>103</v>
      </c>
      <c r="I54" s="95">
        <v>9.8000000000000004E-2</v>
      </c>
      <c r="J54" s="96">
        <v>1</v>
      </c>
      <c r="K54" s="97">
        <v>9.8000000000000004E-2</v>
      </c>
      <c r="L54" s="98"/>
      <c r="M54" s="95"/>
      <c r="N54" s="99"/>
      <c r="O54" s="95"/>
      <c r="P54" s="100"/>
      <c r="GO54" s="91"/>
      <c r="GP54" s="91" t="s">
        <v>491</v>
      </c>
      <c r="GQ54" s="91" t="s">
        <v>4</v>
      </c>
      <c r="GR54" s="91" t="s">
        <v>4</v>
      </c>
      <c r="GS54" s="91" t="s">
        <v>4</v>
      </c>
      <c r="GT54" s="91" t="s">
        <v>4</v>
      </c>
      <c r="GU54" s="55"/>
      <c r="GV54" s="55"/>
      <c r="GW54" s="55"/>
      <c r="GX54" s="91"/>
      <c r="GY54" s="55"/>
      <c r="GZ54" s="91"/>
    </row>
    <row r="55" spans="1:208" customFormat="1" ht="15" hidden="1" x14ac:dyDescent="0.25">
      <c r="A55" s="101"/>
      <c r="B55" s="102" t="s">
        <v>20</v>
      </c>
      <c r="C55" s="291" t="s">
        <v>104</v>
      </c>
      <c r="D55" s="291"/>
      <c r="E55" s="291"/>
      <c r="F55" s="291"/>
      <c r="G55" s="291"/>
      <c r="H55" s="103" t="s">
        <v>105</v>
      </c>
      <c r="I55" s="104"/>
      <c r="J55" s="104"/>
      <c r="K55" s="105">
        <v>25.0047</v>
      </c>
      <c r="L55" s="106"/>
      <c r="M55" s="104"/>
      <c r="N55" s="106"/>
      <c r="O55" s="104"/>
      <c r="P55" s="107">
        <v>7747.96</v>
      </c>
      <c r="GO55" s="91"/>
      <c r="GP55" s="91"/>
      <c r="GQ55" s="91"/>
      <c r="GR55" s="91"/>
      <c r="GS55" s="91"/>
      <c r="GT55" s="91"/>
      <c r="GU55" s="55" t="s">
        <v>104</v>
      </c>
      <c r="GV55" s="55"/>
      <c r="GW55" s="55"/>
      <c r="GX55" s="91"/>
      <c r="GY55" s="55"/>
      <c r="GZ55" s="91"/>
    </row>
    <row r="56" spans="1:208" customFormat="1" ht="15" hidden="1" x14ac:dyDescent="0.25">
      <c r="A56" s="108"/>
      <c r="B56" s="102" t="s">
        <v>492</v>
      </c>
      <c r="C56" s="291" t="s">
        <v>493</v>
      </c>
      <c r="D56" s="291"/>
      <c r="E56" s="291"/>
      <c r="F56" s="291"/>
      <c r="G56" s="291"/>
      <c r="H56" s="103" t="s">
        <v>105</v>
      </c>
      <c r="I56" s="109">
        <v>189</v>
      </c>
      <c r="J56" s="142">
        <v>1.35</v>
      </c>
      <c r="K56" s="105">
        <v>25.0047</v>
      </c>
      <c r="L56" s="110"/>
      <c r="M56" s="111"/>
      <c r="N56" s="112">
        <v>309.86</v>
      </c>
      <c r="O56" s="104"/>
      <c r="P56" s="107">
        <v>7747.96</v>
      </c>
      <c r="Q56" s="113"/>
      <c r="R56" s="113"/>
      <c r="GO56" s="91"/>
      <c r="GP56" s="91"/>
      <c r="GQ56" s="91"/>
      <c r="GR56" s="91"/>
      <c r="GS56" s="91"/>
      <c r="GT56" s="91"/>
      <c r="GU56" s="55"/>
      <c r="GV56" s="55" t="s">
        <v>493</v>
      </c>
      <c r="GW56" s="55"/>
      <c r="GX56" s="91"/>
      <c r="GY56" s="55"/>
      <c r="GZ56" s="91"/>
    </row>
    <row r="57" spans="1:208" customFormat="1" ht="15" x14ac:dyDescent="0.25">
      <c r="A57" s="114"/>
      <c r="B57" s="115"/>
      <c r="C57" s="290" t="s">
        <v>108</v>
      </c>
      <c r="D57" s="290"/>
      <c r="E57" s="290"/>
      <c r="F57" s="290"/>
      <c r="G57" s="290"/>
      <c r="H57" s="94"/>
      <c r="I57" s="95"/>
      <c r="J57" s="95"/>
      <c r="K57" s="95"/>
      <c r="L57" s="98"/>
      <c r="M57" s="95"/>
      <c r="N57" s="116"/>
      <c r="O57" s="95"/>
      <c r="P57" s="117">
        <v>7747.96</v>
      </c>
      <c r="Q57" s="113"/>
      <c r="R57" s="113"/>
      <c r="GO57" s="91"/>
      <c r="GP57" s="91"/>
      <c r="GQ57" s="91"/>
      <c r="GR57" s="91"/>
      <c r="GS57" s="91"/>
      <c r="GT57" s="91"/>
      <c r="GU57" s="55"/>
      <c r="GV57" s="55"/>
      <c r="GW57" s="55"/>
      <c r="GX57" s="91" t="s">
        <v>108</v>
      </c>
      <c r="GY57" s="55"/>
      <c r="GZ57" s="91"/>
    </row>
    <row r="58" spans="1:208" customFormat="1" ht="15" x14ac:dyDescent="0.25">
      <c r="A58" s="118"/>
      <c r="B58" s="102"/>
      <c r="C58" s="291" t="s">
        <v>109</v>
      </c>
      <c r="D58" s="291"/>
      <c r="E58" s="291"/>
      <c r="F58" s="291"/>
      <c r="G58" s="291"/>
      <c r="H58" s="103"/>
      <c r="I58" s="104"/>
      <c r="J58" s="104"/>
      <c r="K58" s="104"/>
      <c r="L58" s="106"/>
      <c r="M58" s="104"/>
      <c r="N58" s="106"/>
      <c r="O58" s="104"/>
      <c r="P58" s="107">
        <v>7747.96</v>
      </c>
      <c r="GO58" s="91"/>
      <c r="GP58" s="91"/>
      <c r="GQ58" s="91"/>
      <c r="GR58" s="91"/>
      <c r="GS58" s="91"/>
      <c r="GT58" s="91"/>
      <c r="GU58" s="55"/>
      <c r="GV58" s="55"/>
      <c r="GW58" s="55"/>
      <c r="GX58" s="91"/>
      <c r="GY58" s="55" t="s">
        <v>109</v>
      </c>
      <c r="GZ58" s="91"/>
    </row>
    <row r="59" spans="1:208" customFormat="1" ht="15" x14ac:dyDescent="0.25">
      <c r="A59" s="118"/>
      <c r="B59" s="102" t="s">
        <v>110</v>
      </c>
      <c r="C59" s="291" t="s">
        <v>111</v>
      </c>
      <c r="D59" s="291"/>
      <c r="E59" s="291"/>
      <c r="F59" s="291"/>
      <c r="G59" s="291"/>
      <c r="H59" s="103" t="s">
        <v>112</v>
      </c>
      <c r="I59" s="109">
        <v>89</v>
      </c>
      <c r="J59" s="104"/>
      <c r="K59" s="109">
        <v>89</v>
      </c>
      <c r="L59" s="106"/>
      <c r="M59" s="104"/>
      <c r="N59" s="106"/>
      <c r="O59" s="104"/>
      <c r="P59" s="107">
        <v>6895.68</v>
      </c>
      <c r="GO59" s="91"/>
      <c r="GP59" s="91"/>
      <c r="GQ59" s="91"/>
      <c r="GR59" s="91"/>
      <c r="GS59" s="91"/>
      <c r="GT59" s="91"/>
      <c r="GU59" s="55"/>
      <c r="GV59" s="55"/>
      <c r="GW59" s="55"/>
      <c r="GX59" s="91"/>
      <c r="GY59" s="55" t="s">
        <v>111</v>
      </c>
      <c r="GZ59" s="91"/>
    </row>
    <row r="60" spans="1:208" customFormat="1" ht="15" x14ac:dyDescent="0.25">
      <c r="A60" s="118"/>
      <c r="B60" s="102" t="s">
        <v>113</v>
      </c>
      <c r="C60" s="291" t="s">
        <v>114</v>
      </c>
      <c r="D60" s="291"/>
      <c r="E60" s="291"/>
      <c r="F60" s="291"/>
      <c r="G60" s="291"/>
      <c r="H60" s="103" t="s">
        <v>112</v>
      </c>
      <c r="I60" s="109">
        <v>40</v>
      </c>
      <c r="J60" s="104"/>
      <c r="K60" s="109">
        <v>40</v>
      </c>
      <c r="L60" s="106"/>
      <c r="M60" s="104"/>
      <c r="N60" s="106"/>
      <c r="O60" s="104"/>
      <c r="P60" s="107">
        <v>3099.18</v>
      </c>
      <c r="GO60" s="91"/>
      <c r="GP60" s="91"/>
      <c r="GQ60" s="91"/>
      <c r="GR60" s="91"/>
      <c r="GS60" s="91"/>
      <c r="GT60" s="91"/>
      <c r="GU60" s="55"/>
      <c r="GV60" s="55"/>
      <c r="GW60" s="55"/>
      <c r="GX60" s="91"/>
      <c r="GY60" s="55" t="s">
        <v>114</v>
      </c>
      <c r="GZ60" s="91"/>
    </row>
    <row r="61" spans="1:208" customFormat="1" ht="15" x14ac:dyDescent="0.25">
      <c r="A61" s="119"/>
      <c r="B61" s="120"/>
      <c r="C61" s="290" t="s">
        <v>115</v>
      </c>
      <c r="D61" s="290"/>
      <c r="E61" s="290"/>
      <c r="F61" s="290"/>
      <c r="G61" s="290"/>
      <c r="H61" s="94"/>
      <c r="I61" s="95"/>
      <c r="J61" s="95"/>
      <c r="K61" s="95"/>
      <c r="L61" s="98"/>
      <c r="M61" s="95"/>
      <c r="N61" s="116">
        <v>181049.18</v>
      </c>
      <c r="O61" s="95"/>
      <c r="P61" s="117">
        <v>17742.82</v>
      </c>
      <c r="GO61" s="91"/>
      <c r="GP61" s="91"/>
      <c r="GQ61" s="91"/>
      <c r="GR61" s="91"/>
      <c r="GS61" s="91"/>
      <c r="GT61" s="91"/>
      <c r="GU61" s="55"/>
      <c r="GV61" s="55"/>
      <c r="GW61" s="55"/>
      <c r="GX61" s="91"/>
      <c r="GY61" s="55"/>
      <c r="GZ61" s="91" t="s">
        <v>115</v>
      </c>
    </row>
    <row r="62" spans="1:208" customFormat="1" ht="23.25" x14ac:dyDescent="0.25">
      <c r="A62" s="92" t="s">
        <v>136</v>
      </c>
      <c r="B62" s="93" t="s">
        <v>494</v>
      </c>
      <c r="C62" s="292" t="s">
        <v>495</v>
      </c>
      <c r="D62" s="292"/>
      <c r="E62" s="292"/>
      <c r="F62" s="292"/>
      <c r="G62" s="292"/>
      <c r="H62" s="94" t="s">
        <v>481</v>
      </c>
      <c r="I62" s="95">
        <v>9.7999999999999997E-3</v>
      </c>
      <c r="J62" s="96">
        <v>1</v>
      </c>
      <c r="K62" s="193">
        <v>9.7999999999999997E-3</v>
      </c>
      <c r="L62" s="98"/>
      <c r="M62" s="95"/>
      <c r="N62" s="99"/>
      <c r="O62" s="95"/>
      <c r="P62" s="100"/>
      <c r="GO62" s="91"/>
      <c r="GP62" s="91" t="s">
        <v>495</v>
      </c>
      <c r="GQ62" s="91" t="s">
        <v>4</v>
      </c>
      <c r="GR62" s="91" t="s">
        <v>4</v>
      </c>
      <c r="GS62" s="91" t="s">
        <v>4</v>
      </c>
      <c r="GT62" s="91" t="s">
        <v>4</v>
      </c>
      <c r="GU62" s="55"/>
      <c r="GV62" s="55"/>
      <c r="GW62" s="55"/>
      <c r="GX62" s="91"/>
      <c r="GY62" s="55"/>
      <c r="GZ62" s="91"/>
    </row>
    <row r="63" spans="1:208" customFormat="1" ht="15" hidden="1" x14ac:dyDescent="0.25">
      <c r="A63" s="101"/>
      <c r="B63" s="102" t="s">
        <v>28</v>
      </c>
      <c r="C63" s="291" t="s">
        <v>142</v>
      </c>
      <c r="D63" s="291"/>
      <c r="E63" s="291"/>
      <c r="F63" s="291"/>
      <c r="G63" s="291"/>
      <c r="H63" s="103"/>
      <c r="I63" s="104"/>
      <c r="J63" s="104"/>
      <c r="K63" s="104"/>
      <c r="L63" s="106"/>
      <c r="M63" s="104"/>
      <c r="N63" s="106"/>
      <c r="O63" s="104"/>
      <c r="P63" s="143">
        <v>126.28</v>
      </c>
      <c r="GO63" s="91"/>
      <c r="GP63" s="91"/>
      <c r="GQ63" s="91"/>
      <c r="GR63" s="91"/>
      <c r="GS63" s="91"/>
      <c r="GT63" s="91"/>
      <c r="GU63" s="55" t="s">
        <v>142</v>
      </c>
      <c r="GV63" s="55"/>
      <c r="GW63" s="55"/>
      <c r="GX63" s="91"/>
      <c r="GY63" s="55"/>
      <c r="GZ63" s="91"/>
    </row>
    <row r="64" spans="1:208" customFormat="1" ht="15" hidden="1" x14ac:dyDescent="0.25">
      <c r="A64" s="101"/>
      <c r="B64" s="102"/>
      <c r="C64" s="291" t="s">
        <v>143</v>
      </c>
      <c r="D64" s="291"/>
      <c r="E64" s="291"/>
      <c r="F64" s="291"/>
      <c r="G64" s="291"/>
      <c r="H64" s="103" t="s">
        <v>105</v>
      </c>
      <c r="I64" s="104"/>
      <c r="J64" s="104"/>
      <c r="K64" s="191">
        <v>0.1066338</v>
      </c>
      <c r="L64" s="106"/>
      <c r="M64" s="104"/>
      <c r="N64" s="106"/>
      <c r="O64" s="104"/>
      <c r="P64" s="143">
        <v>43.49</v>
      </c>
      <c r="GO64" s="91"/>
      <c r="GP64" s="91"/>
      <c r="GQ64" s="91"/>
      <c r="GR64" s="91"/>
      <c r="GS64" s="91"/>
      <c r="GT64" s="91"/>
      <c r="GU64" s="55" t="s">
        <v>143</v>
      </c>
      <c r="GV64" s="55"/>
      <c r="GW64" s="55"/>
      <c r="GX64" s="91"/>
      <c r="GY64" s="55"/>
      <c r="GZ64" s="91"/>
    </row>
    <row r="65" spans="1:208" customFormat="1" ht="15" hidden="1" x14ac:dyDescent="0.25">
      <c r="A65" s="108"/>
      <c r="B65" s="102" t="s">
        <v>496</v>
      </c>
      <c r="C65" s="291" t="s">
        <v>497</v>
      </c>
      <c r="D65" s="291"/>
      <c r="E65" s="291"/>
      <c r="F65" s="291"/>
      <c r="G65" s="291"/>
      <c r="H65" s="103" t="s">
        <v>146</v>
      </c>
      <c r="I65" s="142">
        <v>8.06</v>
      </c>
      <c r="J65" s="142">
        <v>1.35</v>
      </c>
      <c r="K65" s="191">
        <v>0.1066338</v>
      </c>
      <c r="L65" s="146">
        <v>828.16</v>
      </c>
      <c r="M65" s="147">
        <v>1.43</v>
      </c>
      <c r="N65" s="112">
        <v>1184.27</v>
      </c>
      <c r="O65" s="104"/>
      <c r="P65" s="107">
        <v>126.28</v>
      </c>
      <c r="Q65" s="113"/>
      <c r="R65" s="113"/>
      <c r="GO65" s="91"/>
      <c r="GP65" s="91"/>
      <c r="GQ65" s="91"/>
      <c r="GR65" s="91"/>
      <c r="GS65" s="91"/>
      <c r="GT65" s="91"/>
      <c r="GU65" s="55"/>
      <c r="GV65" s="55" t="s">
        <v>497</v>
      </c>
      <c r="GW65" s="55"/>
      <c r="GX65" s="91"/>
      <c r="GY65" s="55"/>
      <c r="GZ65" s="91"/>
    </row>
    <row r="66" spans="1:208" customFormat="1" ht="15" hidden="1" x14ac:dyDescent="0.25">
      <c r="A66" s="118"/>
      <c r="B66" s="102" t="s">
        <v>252</v>
      </c>
      <c r="C66" s="291" t="s">
        <v>253</v>
      </c>
      <c r="D66" s="291"/>
      <c r="E66" s="291"/>
      <c r="F66" s="291"/>
      <c r="G66" s="291"/>
      <c r="H66" s="103" t="s">
        <v>105</v>
      </c>
      <c r="I66" s="142">
        <v>8.06</v>
      </c>
      <c r="J66" s="142">
        <v>1.35</v>
      </c>
      <c r="K66" s="191">
        <v>0.1066338</v>
      </c>
      <c r="L66" s="106"/>
      <c r="M66" s="104"/>
      <c r="N66" s="145">
        <v>407.85</v>
      </c>
      <c r="O66" s="104"/>
      <c r="P66" s="143">
        <v>43.49</v>
      </c>
      <c r="GO66" s="91"/>
      <c r="GP66" s="91"/>
      <c r="GQ66" s="91"/>
      <c r="GR66" s="91"/>
      <c r="GS66" s="91"/>
      <c r="GT66" s="91"/>
      <c r="GU66" s="55"/>
      <c r="GV66" s="55"/>
      <c r="GW66" s="55" t="s">
        <v>253</v>
      </c>
      <c r="GX66" s="91"/>
      <c r="GY66" s="55"/>
      <c r="GZ66" s="91"/>
    </row>
    <row r="67" spans="1:208" customFormat="1" ht="15" x14ac:dyDescent="0.25">
      <c r="A67" s="114"/>
      <c r="B67" s="115"/>
      <c r="C67" s="290" t="s">
        <v>108</v>
      </c>
      <c r="D67" s="290"/>
      <c r="E67" s="290"/>
      <c r="F67" s="290"/>
      <c r="G67" s="290"/>
      <c r="H67" s="94"/>
      <c r="I67" s="95"/>
      <c r="J67" s="95"/>
      <c r="K67" s="95"/>
      <c r="L67" s="98"/>
      <c r="M67" s="95"/>
      <c r="N67" s="116"/>
      <c r="O67" s="95"/>
      <c r="P67" s="117">
        <v>169.77</v>
      </c>
      <c r="Q67" s="113"/>
      <c r="R67" s="113"/>
      <c r="GO67" s="91"/>
      <c r="GP67" s="91"/>
      <c r="GQ67" s="91"/>
      <c r="GR67" s="91"/>
      <c r="GS67" s="91"/>
      <c r="GT67" s="91"/>
      <c r="GU67" s="55"/>
      <c r="GV67" s="55"/>
      <c r="GW67" s="55"/>
      <c r="GX67" s="91" t="s">
        <v>108</v>
      </c>
      <c r="GY67" s="55"/>
      <c r="GZ67" s="91"/>
    </row>
    <row r="68" spans="1:208" customFormat="1" ht="15" x14ac:dyDescent="0.25">
      <c r="A68" s="118"/>
      <c r="B68" s="102"/>
      <c r="C68" s="291" t="s">
        <v>109</v>
      </c>
      <c r="D68" s="291"/>
      <c r="E68" s="291"/>
      <c r="F68" s="291"/>
      <c r="G68" s="291"/>
      <c r="H68" s="103"/>
      <c r="I68" s="104"/>
      <c r="J68" s="104"/>
      <c r="K68" s="104"/>
      <c r="L68" s="106"/>
      <c r="M68" s="104"/>
      <c r="N68" s="106"/>
      <c r="O68" s="104"/>
      <c r="P68" s="143">
        <v>43.49</v>
      </c>
      <c r="GO68" s="91"/>
      <c r="GP68" s="91"/>
      <c r="GQ68" s="91"/>
      <c r="GR68" s="91"/>
      <c r="GS68" s="91"/>
      <c r="GT68" s="91"/>
      <c r="GU68" s="55"/>
      <c r="GV68" s="55"/>
      <c r="GW68" s="55"/>
      <c r="GX68" s="91"/>
      <c r="GY68" s="55" t="s">
        <v>109</v>
      </c>
      <c r="GZ68" s="91"/>
    </row>
    <row r="69" spans="1:208" customFormat="1" ht="23.25" x14ac:dyDescent="0.25">
      <c r="A69" s="118"/>
      <c r="B69" s="102" t="s">
        <v>498</v>
      </c>
      <c r="C69" s="291" t="s">
        <v>499</v>
      </c>
      <c r="D69" s="291"/>
      <c r="E69" s="291"/>
      <c r="F69" s="291"/>
      <c r="G69" s="291"/>
      <c r="H69" s="103" t="s">
        <v>112</v>
      </c>
      <c r="I69" s="109">
        <v>92</v>
      </c>
      <c r="J69" s="104"/>
      <c r="K69" s="109">
        <v>92</v>
      </c>
      <c r="L69" s="106"/>
      <c r="M69" s="104"/>
      <c r="N69" s="106"/>
      <c r="O69" s="104"/>
      <c r="P69" s="143">
        <v>40.01</v>
      </c>
      <c r="GO69" s="91"/>
      <c r="GP69" s="91"/>
      <c r="GQ69" s="91"/>
      <c r="GR69" s="91"/>
      <c r="GS69" s="91"/>
      <c r="GT69" s="91"/>
      <c r="GU69" s="55"/>
      <c r="GV69" s="55"/>
      <c r="GW69" s="55"/>
      <c r="GX69" s="91"/>
      <c r="GY69" s="55" t="s">
        <v>499</v>
      </c>
      <c r="GZ69" s="91"/>
    </row>
    <row r="70" spans="1:208" customFormat="1" ht="23.25" x14ac:dyDescent="0.25">
      <c r="A70" s="118"/>
      <c r="B70" s="102" t="s">
        <v>500</v>
      </c>
      <c r="C70" s="291" t="s">
        <v>501</v>
      </c>
      <c r="D70" s="291"/>
      <c r="E70" s="291"/>
      <c r="F70" s="291"/>
      <c r="G70" s="291"/>
      <c r="H70" s="103" t="s">
        <v>112</v>
      </c>
      <c r="I70" s="109">
        <v>46</v>
      </c>
      <c r="J70" s="104"/>
      <c r="K70" s="109">
        <v>46</v>
      </c>
      <c r="L70" s="106"/>
      <c r="M70" s="104"/>
      <c r="N70" s="106"/>
      <c r="O70" s="104"/>
      <c r="P70" s="143">
        <v>20.010000000000002</v>
      </c>
      <c r="GO70" s="91"/>
      <c r="GP70" s="91"/>
      <c r="GQ70" s="91"/>
      <c r="GR70" s="91"/>
      <c r="GS70" s="91"/>
      <c r="GT70" s="91"/>
      <c r="GU70" s="55"/>
      <c r="GV70" s="55"/>
      <c r="GW70" s="55"/>
      <c r="GX70" s="91"/>
      <c r="GY70" s="55" t="s">
        <v>501</v>
      </c>
      <c r="GZ70" s="91"/>
    </row>
    <row r="71" spans="1:208" customFormat="1" ht="15" x14ac:dyDescent="0.25">
      <c r="A71" s="119"/>
      <c r="B71" s="120"/>
      <c r="C71" s="290" t="s">
        <v>115</v>
      </c>
      <c r="D71" s="290"/>
      <c r="E71" s="290"/>
      <c r="F71" s="290"/>
      <c r="G71" s="290"/>
      <c r="H71" s="94"/>
      <c r="I71" s="95"/>
      <c r="J71" s="95"/>
      <c r="K71" s="95"/>
      <c r="L71" s="98"/>
      <c r="M71" s="95"/>
      <c r="N71" s="116">
        <v>23447.96</v>
      </c>
      <c r="O71" s="95"/>
      <c r="P71" s="150">
        <v>229.79</v>
      </c>
      <c r="GO71" s="91"/>
      <c r="GP71" s="91"/>
      <c r="GQ71" s="91"/>
      <c r="GR71" s="91"/>
      <c r="GS71" s="91"/>
      <c r="GT71" s="91"/>
      <c r="GU71" s="55"/>
      <c r="GV71" s="55"/>
      <c r="GW71" s="55"/>
      <c r="GX71" s="91"/>
      <c r="GY71" s="55"/>
      <c r="GZ71" s="91" t="s">
        <v>115</v>
      </c>
    </row>
    <row r="72" spans="1:208" customFormat="1" ht="23.25" x14ac:dyDescent="0.25">
      <c r="A72" s="92" t="s">
        <v>157</v>
      </c>
      <c r="B72" s="93" t="s">
        <v>502</v>
      </c>
      <c r="C72" s="292" t="s">
        <v>503</v>
      </c>
      <c r="D72" s="292"/>
      <c r="E72" s="292"/>
      <c r="F72" s="292"/>
      <c r="G72" s="292"/>
      <c r="H72" s="94" t="s">
        <v>103</v>
      </c>
      <c r="I72" s="95">
        <v>9.8000000000000007</v>
      </c>
      <c r="J72" s="96">
        <v>1</v>
      </c>
      <c r="K72" s="141">
        <v>9.8000000000000007</v>
      </c>
      <c r="L72" s="98"/>
      <c r="M72" s="95"/>
      <c r="N72" s="99"/>
      <c r="O72" s="95"/>
      <c r="P72" s="100"/>
      <c r="GO72" s="91"/>
      <c r="GP72" s="91" t="s">
        <v>503</v>
      </c>
      <c r="GQ72" s="91" t="s">
        <v>4</v>
      </c>
      <c r="GR72" s="91" t="s">
        <v>4</v>
      </c>
      <c r="GS72" s="91" t="s">
        <v>4</v>
      </c>
      <c r="GT72" s="91" t="s">
        <v>4</v>
      </c>
      <c r="GU72" s="55"/>
      <c r="GV72" s="55"/>
      <c r="GW72" s="55"/>
      <c r="GX72" s="91"/>
      <c r="GY72" s="55"/>
      <c r="GZ72" s="91"/>
    </row>
    <row r="73" spans="1:208" customFormat="1" ht="15" hidden="1" x14ac:dyDescent="0.25">
      <c r="A73" s="101"/>
      <c r="B73" s="102" t="s">
        <v>20</v>
      </c>
      <c r="C73" s="291" t="s">
        <v>104</v>
      </c>
      <c r="D73" s="291"/>
      <c r="E73" s="291"/>
      <c r="F73" s="291"/>
      <c r="G73" s="291"/>
      <c r="H73" s="103" t="s">
        <v>105</v>
      </c>
      <c r="I73" s="104"/>
      <c r="J73" s="104"/>
      <c r="K73" s="105">
        <v>165.77189999999999</v>
      </c>
      <c r="L73" s="106"/>
      <c r="M73" s="104"/>
      <c r="N73" s="106"/>
      <c r="O73" s="104"/>
      <c r="P73" s="107">
        <v>52244.67</v>
      </c>
      <c r="GO73" s="91"/>
      <c r="GP73" s="91"/>
      <c r="GQ73" s="91"/>
      <c r="GR73" s="91"/>
      <c r="GS73" s="91"/>
      <c r="GT73" s="91"/>
      <c r="GU73" s="55" t="s">
        <v>104</v>
      </c>
      <c r="GV73" s="55"/>
      <c r="GW73" s="55"/>
      <c r="GX73" s="91"/>
      <c r="GY73" s="55"/>
      <c r="GZ73" s="91"/>
    </row>
    <row r="74" spans="1:208" customFormat="1" ht="15" hidden="1" x14ac:dyDescent="0.25">
      <c r="A74" s="108"/>
      <c r="B74" s="102" t="s">
        <v>504</v>
      </c>
      <c r="C74" s="291" t="s">
        <v>505</v>
      </c>
      <c r="D74" s="291"/>
      <c r="E74" s="291"/>
      <c r="F74" s="291"/>
      <c r="G74" s="291"/>
      <c r="H74" s="103" t="s">
        <v>105</v>
      </c>
      <c r="I74" s="142">
        <v>12.53</v>
      </c>
      <c r="J74" s="142">
        <v>1.35</v>
      </c>
      <c r="K74" s="105">
        <v>165.77189999999999</v>
      </c>
      <c r="L74" s="110"/>
      <c r="M74" s="111"/>
      <c r="N74" s="112">
        <v>315.16000000000003</v>
      </c>
      <c r="O74" s="104"/>
      <c r="P74" s="107">
        <v>52244.67</v>
      </c>
      <c r="Q74" s="113"/>
      <c r="R74" s="113"/>
      <c r="GO74" s="91"/>
      <c r="GP74" s="91"/>
      <c r="GQ74" s="91"/>
      <c r="GR74" s="91"/>
      <c r="GS74" s="91"/>
      <c r="GT74" s="91"/>
      <c r="GU74" s="55"/>
      <c r="GV74" s="55" t="s">
        <v>505</v>
      </c>
      <c r="GW74" s="55"/>
      <c r="GX74" s="91"/>
      <c r="GY74" s="55"/>
      <c r="GZ74" s="91"/>
    </row>
    <row r="75" spans="1:208" customFormat="1" ht="15" hidden="1" x14ac:dyDescent="0.25">
      <c r="A75" s="101"/>
      <c r="B75" s="102" t="s">
        <v>28</v>
      </c>
      <c r="C75" s="291" t="s">
        <v>142</v>
      </c>
      <c r="D75" s="291"/>
      <c r="E75" s="291"/>
      <c r="F75" s="291"/>
      <c r="G75" s="291"/>
      <c r="H75" s="103"/>
      <c r="I75" s="104"/>
      <c r="J75" s="104"/>
      <c r="K75" s="104"/>
      <c r="L75" s="106"/>
      <c r="M75" s="104"/>
      <c r="N75" s="106"/>
      <c r="O75" s="104"/>
      <c r="P75" s="107">
        <v>14190.27</v>
      </c>
      <c r="GO75" s="91"/>
      <c r="GP75" s="91"/>
      <c r="GQ75" s="91"/>
      <c r="GR75" s="91"/>
      <c r="GS75" s="91"/>
      <c r="GT75" s="91"/>
      <c r="GU75" s="55" t="s">
        <v>142</v>
      </c>
      <c r="GV75" s="55"/>
      <c r="GW75" s="55"/>
      <c r="GX75" s="91"/>
      <c r="GY75" s="55"/>
      <c r="GZ75" s="91"/>
    </row>
    <row r="76" spans="1:208" customFormat="1" ht="15" hidden="1" x14ac:dyDescent="0.25">
      <c r="A76" s="101"/>
      <c r="B76" s="102"/>
      <c r="C76" s="291" t="s">
        <v>143</v>
      </c>
      <c r="D76" s="291"/>
      <c r="E76" s="291"/>
      <c r="F76" s="291"/>
      <c r="G76" s="291"/>
      <c r="H76" s="103" t="s">
        <v>105</v>
      </c>
      <c r="I76" s="104"/>
      <c r="J76" s="104"/>
      <c r="K76" s="105">
        <v>34.662599999999998</v>
      </c>
      <c r="L76" s="106"/>
      <c r="M76" s="104"/>
      <c r="N76" s="106"/>
      <c r="O76" s="104"/>
      <c r="P76" s="107">
        <v>12301.41</v>
      </c>
      <c r="GO76" s="91"/>
      <c r="GP76" s="91"/>
      <c r="GQ76" s="91"/>
      <c r="GR76" s="91"/>
      <c r="GS76" s="91"/>
      <c r="GT76" s="91"/>
      <c r="GU76" s="55" t="s">
        <v>143</v>
      </c>
      <c r="GV76" s="55"/>
      <c r="GW76" s="55"/>
      <c r="GX76" s="91"/>
      <c r="GY76" s="55"/>
      <c r="GZ76" s="91"/>
    </row>
    <row r="77" spans="1:208" customFormat="1" ht="23.25" hidden="1" x14ac:dyDescent="0.25">
      <c r="A77" s="108"/>
      <c r="B77" s="102" t="s">
        <v>506</v>
      </c>
      <c r="C77" s="291" t="s">
        <v>507</v>
      </c>
      <c r="D77" s="291"/>
      <c r="E77" s="291"/>
      <c r="F77" s="291"/>
      <c r="G77" s="291"/>
      <c r="H77" s="103" t="s">
        <v>146</v>
      </c>
      <c r="I77" s="122">
        <v>10.5</v>
      </c>
      <c r="J77" s="142">
        <v>1.35</v>
      </c>
      <c r="K77" s="144">
        <v>138.91499999999999</v>
      </c>
      <c r="L77" s="146">
        <v>2.41</v>
      </c>
      <c r="M77" s="147">
        <v>1.23</v>
      </c>
      <c r="N77" s="112">
        <v>2.96</v>
      </c>
      <c r="O77" s="104"/>
      <c r="P77" s="107">
        <v>411.19</v>
      </c>
      <c r="Q77" s="113"/>
      <c r="R77" s="113"/>
      <c r="GO77" s="91"/>
      <c r="GP77" s="91"/>
      <c r="GQ77" s="91"/>
      <c r="GR77" s="91"/>
      <c r="GS77" s="91"/>
      <c r="GT77" s="91"/>
      <c r="GU77" s="55"/>
      <c r="GV77" s="55" t="s">
        <v>507</v>
      </c>
      <c r="GW77" s="55"/>
      <c r="GX77" s="91"/>
      <c r="GY77" s="55"/>
      <c r="GZ77" s="91"/>
    </row>
    <row r="78" spans="1:208" customFormat="1" ht="34.5" hidden="1" x14ac:dyDescent="0.25">
      <c r="A78" s="108"/>
      <c r="B78" s="102" t="s">
        <v>508</v>
      </c>
      <c r="C78" s="291" t="s">
        <v>509</v>
      </c>
      <c r="D78" s="291"/>
      <c r="E78" s="291"/>
      <c r="F78" s="291"/>
      <c r="G78" s="291"/>
      <c r="H78" s="103" t="s">
        <v>146</v>
      </c>
      <c r="I78" s="142">
        <v>2.62</v>
      </c>
      <c r="J78" s="142">
        <v>1.35</v>
      </c>
      <c r="K78" s="105">
        <v>34.662599999999998</v>
      </c>
      <c r="L78" s="110"/>
      <c r="M78" s="111"/>
      <c r="N78" s="112">
        <v>397.52</v>
      </c>
      <c r="O78" s="104"/>
      <c r="P78" s="107">
        <v>13779.08</v>
      </c>
      <c r="Q78" s="113"/>
      <c r="R78" s="113"/>
      <c r="GO78" s="91"/>
      <c r="GP78" s="91"/>
      <c r="GQ78" s="91"/>
      <c r="GR78" s="91"/>
      <c r="GS78" s="91"/>
      <c r="GT78" s="91"/>
      <c r="GU78" s="55"/>
      <c r="GV78" s="55" t="s">
        <v>509</v>
      </c>
      <c r="GW78" s="55"/>
      <c r="GX78" s="91"/>
      <c r="GY78" s="55"/>
      <c r="GZ78" s="91"/>
    </row>
    <row r="79" spans="1:208" customFormat="1" ht="15" hidden="1" x14ac:dyDescent="0.25">
      <c r="A79" s="118"/>
      <c r="B79" s="102" t="s">
        <v>155</v>
      </c>
      <c r="C79" s="291" t="s">
        <v>156</v>
      </c>
      <c r="D79" s="291"/>
      <c r="E79" s="291"/>
      <c r="F79" s="291"/>
      <c r="G79" s="291"/>
      <c r="H79" s="103" t="s">
        <v>105</v>
      </c>
      <c r="I79" s="142">
        <v>2.62</v>
      </c>
      <c r="J79" s="142">
        <v>1.35</v>
      </c>
      <c r="K79" s="105">
        <v>34.662599999999998</v>
      </c>
      <c r="L79" s="106"/>
      <c r="M79" s="104"/>
      <c r="N79" s="145">
        <v>354.89</v>
      </c>
      <c r="O79" s="104"/>
      <c r="P79" s="107">
        <v>12301.41</v>
      </c>
      <c r="GO79" s="91"/>
      <c r="GP79" s="91"/>
      <c r="GQ79" s="91"/>
      <c r="GR79" s="91"/>
      <c r="GS79" s="91"/>
      <c r="GT79" s="91"/>
      <c r="GU79" s="55"/>
      <c r="GV79" s="55"/>
      <c r="GW79" s="55" t="s">
        <v>156</v>
      </c>
      <c r="GX79" s="91"/>
      <c r="GY79" s="55"/>
      <c r="GZ79" s="91"/>
    </row>
    <row r="80" spans="1:208" customFormat="1" ht="15" x14ac:dyDescent="0.25">
      <c r="A80" s="114"/>
      <c r="B80" s="115"/>
      <c r="C80" s="290" t="s">
        <v>108</v>
      </c>
      <c r="D80" s="290"/>
      <c r="E80" s="290"/>
      <c r="F80" s="290"/>
      <c r="G80" s="290"/>
      <c r="H80" s="94"/>
      <c r="I80" s="95"/>
      <c r="J80" s="95"/>
      <c r="K80" s="95"/>
      <c r="L80" s="98"/>
      <c r="M80" s="95"/>
      <c r="N80" s="116"/>
      <c r="O80" s="95"/>
      <c r="P80" s="117">
        <v>78736.350000000006</v>
      </c>
      <c r="Q80" s="113"/>
      <c r="R80" s="113"/>
      <c r="GO80" s="91"/>
      <c r="GP80" s="91"/>
      <c r="GQ80" s="91"/>
      <c r="GR80" s="91"/>
      <c r="GS80" s="91"/>
      <c r="GT80" s="91"/>
      <c r="GU80" s="55"/>
      <c r="GV80" s="55"/>
      <c r="GW80" s="55"/>
      <c r="GX80" s="91" t="s">
        <v>108</v>
      </c>
      <c r="GY80" s="55"/>
      <c r="GZ80" s="91"/>
    </row>
    <row r="81" spans="1:208" customFormat="1" ht="15" x14ac:dyDescent="0.25">
      <c r="A81" s="118"/>
      <c r="B81" s="102"/>
      <c r="C81" s="291" t="s">
        <v>109</v>
      </c>
      <c r="D81" s="291"/>
      <c r="E81" s="291"/>
      <c r="F81" s="291"/>
      <c r="G81" s="291"/>
      <c r="H81" s="103"/>
      <c r="I81" s="104"/>
      <c r="J81" s="104"/>
      <c r="K81" s="104"/>
      <c r="L81" s="106"/>
      <c r="M81" s="104"/>
      <c r="N81" s="106"/>
      <c r="O81" s="104"/>
      <c r="P81" s="107">
        <v>64546.080000000002</v>
      </c>
      <c r="GO81" s="91"/>
      <c r="GP81" s="91"/>
      <c r="GQ81" s="91"/>
      <c r="GR81" s="91"/>
      <c r="GS81" s="91"/>
      <c r="GT81" s="91"/>
      <c r="GU81" s="55"/>
      <c r="GV81" s="55"/>
      <c r="GW81" s="55"/>
      <c r="GX81" s="91"/>
      <c r="GY81" s="55" t="s">
        <v>109</v>
      </c>
      <c r="GZ81" s="91"/>
    </row>
    <row r="82" spans="1:208" customFormat="1" ht="23.25" x14ac:dyDescent="0.25">
      <c r="A82" s="118"/>
      <c r="B82" s="102" t="s">
        <v>498</v>
      </c>
      <c r="C82" s="291" t="s">
        <v>499</v>
      </c>
      <c r="D82" s="291"/>
      <c r="E82" s="291"/>
      <c r="F82" s="291"/>
      <c r="G82" s="291"/>
      <c r="H82" s="103" t="s">
        <v>112</v>
      </c>
      <c r="I82" s="109">
        <v>92</v>
      </c>
      <c r="J82" s="104"/>
      <c r="K82" s="109">
        <v>92</v>
      </c>
      <c r="L82" s="106"/>
      <c r="M82" s="104"/>
      <c r="N82" s="106"/>
      <c r="O82" s="104"/>
      <c r="P82" s="107">
        <v>59382.39</v>
      </c>
      <c r="GO82" s="91"/>
      <c r="GP82" s="91"/>
      <c r="GQ82" s="91"/>
      <c r="GR82" s="91"/>
      <c r="GS82" s="91"/>
      <c r="GT82" s="91"/>
      <c r="GU82" s="55"/>
      <c r="GV82" s="55"/>
      <c r="GW82" s="55"/>
      <c r="GX82" s="91"/>
      <c r="GY82" s="55" t="s">
        <v>499</v>
      </c>
      <c r="GZ82" s="91"/>
    </row>
    <row r="83" spans="1:208" customFormat="1" ht="23.25" x14ac:dyDescent="0.25">
      <c r="A83" s="118"/>
      <c r="B83" s="102" t="s">
        <v>500</v>
      </c>
      <c r="C83" s="291" t="s">
        <v>501</v>
      </c>
      <c r="D83" s="291"/>
      <c r="E83" s="291"/>
      <c r="F83" s="291"/>
      <c r="G83" s="291"/>
      <c r="H83" s="103" t="s">
        <v>112</v>
      </c>
      <c r="I83" s="109">
        <v>46</v>
      </c>
      <c r="J83" s="104"/>
      <c r="K83" s="109">
        <v>46</v>
      </c>
      <c r="L83" s="106"/>
      <c r="M83" s="104"/>
      <c r="N83" s="106"/>
      <c r="O83" s="104"/>
      <c r="P83" s="107">
        <v>29691.200000000001</v>
      </c>
      <c r="GO83" s="91"/>
      <c r="GP83" s="91"/>
      <c r="GQ83" s="91"/>
      <c r="GR83" s="91"/>
      <c r="GS83" s="91"/>
      <c r="GT83" s="91"/>
      <c r="GU83" s="55"/>
      <c r="GV83" s="55"/>
      <c r="GW83" s="55"/>
      <c r="GX83" s="91"/>
      <c r="GY83" s="55" t="s">
        <v>501</v>
      </c>
      <c r="GZ83" s="91"/>
    </row>
    <row r="84" spans="1:208" customFormat="1" ht="15" x14ac:dyDescent="0.25">
      <c r="A84" s="119"/>
      <c r="B84" s="120"/>
      <c r="C84" s="290" t="s">
        <v>115</v>
      </c>
      <c r="D84" s="290"/>
      <c r="E84" s="290"/>
      <c r="F84" s="290"/>
      <c r="G84" s="290"/>
      <c r="H84" s="94"/>
      <c r="I84" s="95"/>
      <c r="J84" s="95"/>
      <c r="K84" s="95"/>
      <c r="L84" s="98"/>
      <c r="M84" s="95"/>
      <c r="N84" s="116">
        <v>17123.46</v>
      </c>
      <c r="O84" s="95"/>
      <c r="P84" s="117">
        <v>167809.94</v>
      </c>
      <c r="GO84" s="91"/>
      <c r="GP84" s="91"/>
      <c r="GQ84" s="91"/>
      <c r="GR84" s="91"/>
      <c r="GS84" s="91"/>
      <c r="GT84" s="91"/>
      <c r="GU84" s="55"/>
      <c r="GV84" s="55"/>
      <c r="GW84" s="55"/>
      <c r="GX84" s="91"/>
      <c r="GY84" s="55"/>
      <c r="GZ84" s="91" t="s">
        <v>115</v>
      </c>
    </row>
    <row r="85" spans="1:208" customFormat="1" ht="15" x14ac:dyDescent="0.25">
      <c r="A85" s="92" t="s">
        <v>178</v>
      </c>
      <c r="B85" s="93" t="s">
        <v>510</v>
      </c>
      <c r="C85" s="292" t="s">
        <v>511</v>
      </c>
      <c r="D85" s="292"/>
      <c r="E85" s="292"/>
      <c r="F85" s="292"/>
      <c r="G85" s="292"/>
      <c r="H85" s="94" t="s">
        <v>282</v>
      </c>
      <c r="I85" s="95">
        <v>1</v>
      </c>
      <c r="J85" s="96">
        <v>1</v>
      </c>
      <c r="K85" s="96">
        <v>1</v>
      </c>
      <c r="L85" s="98"/>
      <c r="M85" s="95"/>
      <c r="N85" s="99"/>
      <c r="O85" s="95"/>
      <c r="P85" s="100"/>
      <c r="GO85" s="91"/>
      <c r="GP85" s="91" t="s">
        <v>511</v>
      </c>
      <c r="GQ85" s="91" t="s">
        <v>4</v>
      </c>
      <c r="GR85" s="91" t="s">
        <v>4</v>
      </c>
      <c r="GS85" s="91" t="s">
        <v>4</v>
      </c>
      <c r="GT85" s="91" t="s">
        <v>4</v>
      </c>
      <c r="GU85" s="55"/>
      <c r="GV85" s="55"/>
      <c r="GW85" s="55"/>
      <c r="GX85" s="91"/>
      <c r="GY85" s="55"/>
      <c r="GZ85" s="91"/>
    </row>
    <row r="86" spans="1:208" customFormat="1" ht="15" hidden="1" x14ac:dyDescent="0.25">
      <c r="A86" s="101"/>
      <c r="B86" s="102" t="s">
        <v>20</v>
      </c>
      <c r="C86" s="291" t="s">
        <v>104</v>
      </c>
      <c r="D86" s="291"/>
      <c r="E86" s="291"/>
      <c r="F86" s="291"/>
      <c r="G86" s="291"/>
      <c r="H86" s="103" t="s">
        <v>105</v>
      </c>
      <c r="I86" s="104"/>
      <c r="J86" s="104"/>
      <c r="K86" s="105">
        <v>4.0365000000000002</v>
      </c>
      <c r="L86" s="106"/>
      <c r="M86" s="104"/>
      <c r="N86" s="106"/>
      <c r="O86" s="104"/>
      <c r="P86" s="107">
        <v>1288.17</v>
      </c>
      <c r="GO86" s="91"/>
      <c r="GP86" s="91"/>
      <c r="GQ86" s="91"/>
      <c r="GR86" s="91"/>
      <c r="GS86" s="91"/>
      <c r="GT86" s="91"/>
      <c r="GU86" s="55" t="s">
        <v>104</v>
      </c>
      <c r="GV86" s="55"/>
      <c r="GW86" s="55"/>
      <c r="GX86" s="91"/>
      <c r="GY86" s="55"/>
      <c r="GZ86" s="91"/>
    </row>
    <row r="87" spans="1:208" customFormat="1" ht="15" hidden="1" x14ac:dyDescent="0.25">
      <c r="A87" s="108"/>
      <c r="B87" s="102" t="s">
        <v>512</v>
      </c>
      <c r="C87" s="291" t="s">
        <v>513</v>
      </c>
      <c r="D87" s="291"/>
      <c r="E87" s="291"/>
      <c r="F87" s="291"/>
      <c r="G87" s="291"/>
      <c r="H87" s="103" t="s">
        <v>105</v>
      </c>
      <c r="I87" s="142">
        <v>2.99</v>
      </c>
      <c r="J87" s="142">
        <v>1.35</v>
      </c>
      <c r="K87" s="105">
        <v>4.0365000000000002</v>
      </c>
      <c r="L87" s="110"/>
      <c r="M87" s="111"/>
      <c r="N87" s="112">
        <v>319.13</v>
      </c>
      <c r="O87" s="104"/>
      <c r="P87" s="107">
        <v>1288.17</v>
      </c>
      <c r="Q87" s="113"/>
      <c r="R87" s="113"/>
      <c r="GO87" s="91"/>
      <c r="GP87" s="91"/>
      <c r="GQ87" s="91"/>
      <c r="GR87" s="91"/>
      <c r="GS87" s="91"/>
      <c r="GT87" s="91"/>
      <c r="GU87" s="55"/>
      <c r="GV87" s="55" t="s">
        <v>513</v>
      </c>
      <c r="GW87" s="55"/>
      <c r="GX87" s="91"/>
      <c r="GY87" s="55"/>
      <c r="GZ87" s="91"/>
    </row>
    <row r="88" spans="1:208" customFormat="1" ht="15" hidden="1" x14ac:dyDescent="0.25">
      <c r="A88" s="101"/>
      <c r="B88" s="102" t="s">
        <v>28</v>
      </c>
      <c r="C88" s="291" t="s">
        <v>142</v>
      </c>
      <c r="D88" s="291"/>
      <c r="E88" s="291"/>
      <c r="F88" s="291"/>
      <c r="G88" s="291"/>
      <c r="H88" s="103"/>
      <c r="I88" s="104"/>
      <c r="J88" s="104"/>
      <c r="K88" s="104"/>
      <c r="L88" s="106"/>
      <c r="M88" s="104"/>
      <c r="N88" s="106"/>
      <c r="O88" s="104"/>
      <c r="P88" s="143">
        <v>298.58</v>
      </c>
      <c r="GO88" s="91"/>
      <c r="GP88" s="91"/>
      <c r="GQ88" s="91"/>
      <c r="GR88" s="91"/>
      <c r="GS88" s="91"/>
      <c r="GT88" s="91"/>
      <c r="GU88" s="55" t="s">
        <v>142</v>
      </c>
      <c r="GV88" s="55"/>
      <c r="GW88" s="55"/>
      <c r="GX88" s="91"/>
      <c r="GY88" s="55"/>
      <c r="GZ88" s="91"/>
    </row>
    <row r="89" spans="1:208" customFormat="1" ht="15" hidden="1" x14ac:dyDescent="0.25">
      <c r="A89" s="101"/>
      <c r="B89" s="102"/>
      <c r="C89" s="291" t="s">
        <v>143</v>
      </c>
      <c r="D89" s="291"/>
      <c r="E89" s="291"/>
      <c r="F89" s="291"/>
      <c r="G89" s="291"/>
      <c r="H89" s="103" t="s">
        <v>105</v>
      </c>
      <c r="I89" s="104"/>
      <c r="J89" s="104"/>
      <c r="K89" s="144">
        <v>0.40500000000000003</v>
      </c>
      <c r="L89" s="106"/>
      <c r="M89" s="104"/>
      <c r="N89" s="106"/>
      <c r="O89" s="104"/>
      <c r="P89" s="143">
        <v>149.44999999999999</v>
      </c>
      <c r="GO89" s="91"/>
      <c r="GP89" s="91"/>
      <c r="GQ89" s="91"/>
      <c r="GR89" s="91"/>
      <c r="GS89" s="91"/>
      <c r="GT89" s="91"/>
      <c r="GU89" s="55" t="s">
        <v>143</v>
      </c>
      <c r="GV89" s="55"/>
      <c r="GW89" s="55"/>
      <c r="GX89" s="91"/>
      <c r="GY89" s="55"/>
      <c r="GZ89" s="91"/>
    </row>
    <row r="90" spans="1:208" customFormat="1" ht="34.5" hidden="1" x14ac:dyDescent="0.25">
      <c r="A90" s="108"/>
      <c r="B90" s="102" t="s">
        <v>514</v>
      </c>
      <c r="C90" s="291" t="s">
        <v>515</v>
      </c>
      <c r="D90" s="291"/>
      <c r="E90" s="291"/>
      <c r="F90" s="291"/>
      <c r="G90" s="291"/>
      <c r="H90" s="103" t="s">
        <v>146</v>
      </c>
      <c r="I90" s="142">
        <v>0.08</v>
      </c>
      <c r="J90" s="142">
        <v>1.35</v>
      </c>
      <c r="K90" s="144">
        <v>0.108</v>
      </c>
      <c r="L90" s="110"/>
      <c r="M90" s="111"/>
      <c r="N90" s="112">
        <v>1655.16</v>
      </c>
      <c r="O90" s="104"/>
      <c r="P90" s="107">
        <v>178.76</v>
      </c>
      <c r="Q90" s="113"/>
      <c r="R90" s="113"/>
      <c r="GO90" s="91"/>
      <c r="GP90" s="91"/>
      <c r="GQ90" s="91"/>
      <c r="GR90" s="91"/>
      <c r="GS90" s="91"/>
      <c r="GT90" s="91"/>
      <c r="GU90" s="55"/>
      <c r="GV90" s="55" t="s">
        <v>515</v>
      </c>
      <c r="GW90" s="55"/>
      <c r="GX90" s="91"/>
      <c r="GY90" s="55"/>
      <c r="GZ90" s="91"/>
    </row>
    <row r="91" spans="1:208" customFormat="1" ht="15" hidden="1" x14ac:dyDescent="0.25">
      <c r="A91" s="118"/>
      <c r="B91" s="102" t="s">
        <v>252</v>
      </c>
      <c r="C91" s="291" t="s">
        <v>253</v>
      </c>
      <c r="D91" s="291"/>
      <c r="E91" s="291"/>
      <c r="F91" s="291"/>
      <c r="G91" s="291"/>
      <c r="H91" s="103" t="s">
        <v>105</v>
      </c>
      <c r="I91" s="142">
        <v>0.08</v>
      </c>
      <c r="J91" s="142">
        <v>1.35</v>
      </c>
      <c r="K91" s="144">
        <v>0.108</v>
      </c>
      <c r="L91" s="106"/>
      <c r="M91" s="104"/>
      <c r="N91" s="145">
        <v>407.85</v>
      </c>
      <c r="O91" s="104"/>
      <c r="P91" s="143">
        <v>44.05</v>
      </c>
      <c r="GO91" s="91"/>
      <c r="GP91" s="91"/>
      <c r="GQ91" s="91"/>
      <c r="GR91" s="91"/>
      <c r="GS91" s="91"/>
      <c r="GT91" s="91"/>
      <c r="GU91" s="55"/>
      <c r="GV91" s="55"/>
      <c r="GW91" s="55" t="s">
        <v>253</v>
      </c>
      <c r="GX91" s="91"/>
      <c r="GY91" s="55"/>
      <c r="GZ91" s="91"/>
    </row>
    <row r="92" spans="1:208" customFormat="1" ht="23.25" hidden="1" x14ac:dyDescent="0.25">
      <c r="A92" s="108"/>
      <c r="B92" s="102" t="s">
        <v>506</v>
      </c>
      <c r="C92" s="291" t="s">
        <v>507</v>
      </c>
      <c r="D92" s="291"/>
      <c r="E92" s="291"/>
      <c r="F92" s="291"/>
      <c r="G92" s="291"/>
      <c r="H92" s="103" t="s">
        <v>146</v>
      </c>
      <c r="I92" s="142">
        <v>0.44</v>
      </c>
      <c r="J92" s="142">
        <v>1.35</v>
      </c>
      <c r="K92" s="144">
        <v>0.59399999999999997</v>
      </c>
      <c r="L92" s="146">
        <v>2.41</v>
      </c>
      <c r="M92" s="147">
        <v>1.23</v>
      </c>
      <c r="N92" s="112">
        <v>2.96</v>
      </c>
      <c r="O92" s="104"/>
      <c r="P92" s="107">
        <v>1.76</v>
      </c>
      <c r="Q92" s="113"/>
      <c r="R92" s="113"/>
      <c r="GO92" s="91"/>
      <c r="GP92" s="91"/>
      <c r="GQ92" s="91"/>
      <c r="GR92" s="91"/>
      <c r="GS92" s="91"/>
      <c r="GT92" s="91"/>
      <c r="GU92" s="55"/>
      <c r="GV92" s="55" t="s">
        <v>507</v>
      </c>
      <c r="GW92" s="55"/>
      <c r="GX92" s="91"/>
      <c r="GY92" s="55"/>
      <c r="GZ92" s="91"/>
    </row>
    <row r="93" spans="1:208" customFormat="1" ht="34.5" hidden="1" x14ac:dyDescent="0.25">
      <c r="A93" s="108"/>
      <c r="B93" s="102" t="s">
        <v>508</v>
      </c>
      <c r="C93" s="291" t="s">
        <v>509</v>
      </c>
      <c r="D93" s="291"/>
      <c r="E93" s="291"/>
      <c r="F93" s="291"/>
      <c r="G93" s="291"/>
      <c r="H93" s="103" t="s">
        <v>146</v>
      </c>
      <c r="I93" s="142">
        <v>0.22</v>
      </c>
      <c r="J93" s="142">
        <v>1.35</v>
      </c>
      <c r="K93" s="144">
        <v>0.29699999999999999</v>
      </c>
      <c r="L93" s="110"/>
      <c r="M93" s="111"/>
      <c r="N93" s="112">
        <v>397.52</v>
      </c>
      <c r="O93" s="104"/>
      <c r="P93" s="107">
        <v>118.06</v>
      </c>
      <c r="Q93" s="113"/>
      <c r="R93" s="113"/>
      <c r="GO93" s="91"/>
      <c r="GP93" s="91"/>
      <c r="GQ93" s="91"/>
      <c r="GR93" s="91"/>
      <c r="GS93" s="91"/>
      <c r="GT93" s="91"/>
      <c r="GU93" s="55"/>
      <c r="GV93" s="55" t="s">
        <v>509</v>
      </c>
      <c r="GW93" s="55"/>
      <c r="GX93" s="91"/>
      <c r="GY93" s="55"/>
      <c r="GZ93" s="91"/>
    </row>
    <row r="94" spans="1:208" customFormat="1" ht="15" hidden="1" x14ac:dyDescent="0.25">
      <c r="A94" s="118"/>
      <c r="B94" s="102" t="s">
        <v>155</v>
      </c>
      <c r="C94" s="291" t="s">
        <v>156</v>
      </c>
      <c r="D94" s="291"/>
      <c r="E94" s="291"/>
      <c r="F94" s="291"/>
      <c r="G94" s="291"/>
      <c r="H94" s="103" t="s">
        <v>105</v>
      </c>
      <c r="I94" s="142">
        <v>0.22</v>
      </c>
      <c r="J94" s="142">
        <v>1.35</v>
      </c>
      <c r="K94" s="144">
        <v>0.29699999999999999</v>
      </c>
      <c r="L94" s="106"/>
      <c r="M94" s="104"/>
      <c r="N94" s="145">
        <v>354.89</v>
      </c>
      <c r="O94" s="104"/>
      <c r="P94" s="143">
        <v>105.4</v>
      </c>
      <c r="GO94" s="91"/>
      <c r="GP94" s="91"/>
      <c r="GQ94" s="91"/>
      <c r="GR94" s="91"/>
      <c r="GS94" s="91"/>
      <c r="GT94" s="91"/>
      <c r="GU94" s="55"/>
      <c r="GV94" s="55"/>
      <c r="GW94" s="55" t="s">
        <v>156</v>
      </c>
      <c r="GX94" s="91"/>
      <c r="GY94" s="55"/>
      <c r="GZ94" s="91"/>
    </row>
    <row r="95" spans="1:208" customFormat="1" ht="15" hidden="1" x14ac:dyDescent="0.25">
      <c r="A95" s="101"/>
      <c r="B95" s="102" t="s">
        <v>157</v>
      </c>
      <c r="C95" s="291" t="s">
        <v>158</v>
      </c>
      <c r="D95" s="291"/>
      <c r="E95" s="291"/>
      <c r="F95" s="291"/>
      <c r="G95" s="291"/>
      <c r="H95" s="103"/>
      <c r="I95" s="104"/>
      <c r="J95" s="104"/>
      <c r="K95" s="104"/>
      <c r="L95" s="106"/>
      <c r="M95" s="104"/>
      <c r="N95" s="106"/>
      <c r="O95" s="104"/>
      <c r="P95" s="143">
        <v>4.18</v>
      </c>
      <c r="GO95" s="91"/>
      <c r="GP95" s="91"/>
      <c r="GQ95" s="91"/>
      <c r="GR95" s="91"/>
      <c r="GS95" s="91"/>
      <c r="GT95" s="91"/>
      <c r="GU95" s="55" t="s">
        <v>158</v>
      </c>
      <c r="GV95" s="55"/>
      <c r="GW95" s="55"/>
      <c r="GX95" s="91"/>
      <c r="GY95" s="55"/>
      <c r="GZ95" s="91"/>
    </row>
    <row r="96" spans="1:208" customFormat="1" ht="15" hidden="1" x14ac:dyDescent="0.25">
      <c r="A96" s="108"/>
      <c r="B96" s="102" t="s">
        <v>280</v>
      </c>
      <c r="C96" s="291" t="s">
        <v>281</v>
      </c>
      <c r="D96" s="291"/>
      <c r="E96" s="291"/>
      <c r="F96" s="291"/>
      <c r="G96" s="291"/>
      <c r="H96" s="103" t="s">
        <v>282</v>
      </c>
      <c r="I96" s="142">
        <v>0.15</v>
      </c>
      <c r="J96" s="104"/>
      <c r="K96" s="142">
        <v>0.15</v>
      </c>
      <c r="L96" s="146">
        <v>35.71</v>
      </c>
      <c r="M96" s="147">
        <v>0.78</v>
      </c>
      <c r="N96" s="112">
        <v>27.85</v>
      </c>
      <c r="O96" s="104"/>
      <c r="P96" s="107">
        <v>4.18</v>
      </c>
      <c r="Q96" s="113"/>
      <c r="R96" s="113"/>
      <c r="GO96" s="91"/>
      <c r="GP96" s="91"/>
      <c r="GQ96" s="91"/>
      <c r="GR96" s="91"/>
      <c r="GS96" s="91"/>
      <c r="GT96" s="91"/>
      <c r="GU96" s="55"/>
      <c r="GV96" s="55" t="s">
        <v>281</v>
      </c>
      <c r="GW96" s="55"/>
      <c r="GX96" s="91"/>
      <c r="GY96" s="55"/>
      <c r="GZ96" s="91"/>
    </row>
    <row r="97" spans="1:209" customFormat="1" ht="15" hidden="1" x14ac:dyDescent="0.25">
      <c r="A97" s="153" t="s">
        <v>516</v>
      </c>
      <c r="B97" s="154" t="s">
        <v>517</v>
      </c>
      <c r="C97" s="296" t="s">
        <v>518</v>
      </c>
      <c r="D97" s="296"/>
      <c r="E97" s="296"/>
      <c r="F97" s="296"/>
      <c r="G97" s="296"/>
      <c r="H97" s="155" t="s">
        <v>282</v>
      </c>
      <c r="I97" s="194">
        <v>1.1200000000000001</v>
      </c>
      <c r="J97" s="157"/>
      <c r="K97" s="194">
        <v>1.1200000000000001</v>
      </c>
      <c r="L97" s="158"/>
      <c r="M97" s="157"/>
      <c r="N97" s="158"/>
      <c r="O97" s="157"/>
      <c r="P97" s="159"/>
      <c r="GO97" s="91"/>
      <c r="GP97" s="91"/>
      <c r="GQ97" s="91"/>
      <c r="GR97" s="91"/>
      <c r="GS97" s="91"/>
      <c r="GT97" s="91"/>
      <c r="GU97" s="55"/>
      <c r="GV97" s="55"/>
      <c r="GW97" s="55"/>
      <c r="GX97" s="91"/>
      <c r="GY97" s="55"/>
      <c r="GZ97" s="91"/>
      <c r="HA97" s="160" t="s">
        <v>518</v>
      </c>
    </row>
    <row r="98" spans="1:209" customFormat="1" ht="15" x14ac:dyDescent="0.25">
      <c r="A98" s="114"/>
      <c r="B98" s="115"/>
      <c r="C98" s="290" t="s">
        <v>108</v>
      </c>
      <c r="D98" s="290"/>
      <c r="E98" s="290"/>
      <c r="F98" s="290"/>
      <c r="G98" s="290"/>
      <c r="H98" s="94"/>
      <c r="I98" s="95"/>
      <c r="J98" s="95"/>
      <c r="K98" s="95"/>
      <c r="L98" s="98"/>
      <c r="M98" s="95"/>
      <c r="N98" s="116"/>
      <c r="O98" s="95"/>
      <c r="P98" s="117">
        <v>1740.38</v>
      </c>
      <c r="Q98" s="113"/>
      <c r="R98" s="113"/>
      <c r="GO98" s="91"/>
      <c r="GP98" s="91"/>
      <c r="GQ98" s="91"/>
      <c r="GR98" s="91"/>
      <c r="GS98" s="91"/>
      <c r="GT98" s="91"/>
      <c r="GU98" s="55"/>
      <c r="GV98" s="55"/>
      <c r="GW98" s="55"/>
      <c r="GX98" s="91" t="s">
        <v>108</v>
      </c>
      <c r="GY98" s="55"/>
      <c r="GZ98" s="91"/>
      <c r="HA98" s="160"/>
    </row>
    <row r="99" spans="1:209" customFormat="1" ht="15" x14ac:dyDescent="0.25">
      <c r="A99" s="118"/>
      <c r="B99" s="102"/>
      <c r="C99" s="291" t="s">
        <v>109</v>
      </c>
      <c r="D99" s="291"/>
      <c r="E99" s="291"/>
      <c r="F99" s="291"/>
      <c r="G99" s="291"/>
      <c r="H99" s="103"/>
      <c r="I99" s="104"/>
      <c r="J99" s="104"/>
      <c r="K99" s="104"/>
      <c r="L99" s="106"/>
      <c r="M99" s="104"/>
      <c r="N99" s="106"/>
      <c r="O99" s="104"/>
      <c r="P99" s="107">
        <v>1437.62</v>
      </c>
      <c r="GO99" s="91"/>
      <c r="GP99" s="91"/>
      <c r="GQ99" s="91"/>
      <c r="GR99" s="91"/>
      <c r="GS99" s="91"/>
      <c r="GT99" s="91"/>
      <c r="GU99" s="55"/>
      <c r="GV99" s="55"/>
      <c r="GW99" s="55"/>
      <c r="GX99" s="91"/>
      <c r="GY99" s="55" t="s">
        <v>109</v>
      </c>
      <c r="GZ99" s="91"/>
      <c r="HA99" s="160"/>
    </row>
    <row r="100" spans="1:209" customFormat="1" ht="15" x14ac:dyDescent="0.25">
      <c r="A100" s="118"/>
      <c r="B100" s="102" t="s">
        <v>519</v>
      </c>
      <c r="C100" s="291" t="s">
        <v>520</v>
      </c>
      <c r="D100" s="291"/>
      <c r="E100" s="291"/>
      <c r="F100" s="291"/>
      <c r="G100" s="291"/>
      <c r="H100" s="103" t="s">
        <v>112</v>
      </c>
      <c r="I100" s="109">
        <v>112</v>
      </c>
      <c r="J100" s="104"/>
      <c r="K100" s="109">
        <v>112</v>
      </c>
      <c r="L100" s="106"/>
      <c r="M100" s="104"/>
      <c r="N100" s="106"/>
      <c r="O100" s="104"/>
      <c r="P100" s="107">
        <v>1610.13</v>
      </c>
      <c r="GO100" s="91"/>
      <c r="GP100" s="91"/>
      <c r="GQ100" s="91"/>
      <c r="GR100" s="91"/>
      <c r="GS100" s="91"/>
      <c r="GT100" s="91"/>
      <c r="GU100" s="55"/>
      <c r="GV100" s="55"/>
      <c r="GW100" s="55"/>
      <c r="GX100" s="91"/>
      <c r="GY100" s="55" t="s">
        <v>520</v>
      </c>
      <c r="GZ100" s="91"/>
      <c r="HA100" s="160"/>
    </row>
    <row r="101" spans="1:209" customFormat="1" ht="15" x14ac:dyDescent="0.25">
      <c r="A101" s="118"/>
      <c r="B101" s="102" t="s">
        <v>521</v>
      </c>
      <c r="C101" s="291" t="s">
        <v>522</v>
      </c>
      <c r="D101" s="291"/>
      <c r="E101" s="291"/>
      <c r="F101" s="291"/>
      <c r="G101" s="291"/>
      <c r="H101" s="103" t="s">
        <v>112</v>
      </c>
      <c r="I101" s="109">
        <v>65</v>
      </c>
      <c r="J101" s="104"/>
      <c r="K101" s="109">
        <v>65</v>
      </c>
      <c r="L101" s="106"/>
      <c r="M101" s="104"/>
      <c r="N101" s="106"/>
      <c r="O101" s="104"/>
      <c r="P101" s="143">
        <v>934.45</v>
      </c>
      <c r="GO101" s="91"/>
      <c r="GP101" s="91"/>
      <c r="GQ101" s="91"/>
      <c r="GR101" s="91"/>
      <c r="GS101" s="91"/>
      <c r="GT101" s="91"/>
      <c r="GU101" s="55"/>
      <c r="GV101" s="55"/>
      <c r="GW101" s="55"/>
      <c r="GX101" s="91"/>
      <c r="GY101" s="55" t="s">
        <v>522</v>
      </c>
      <c r="GZ101" s="91"/>
      <c r="HA101" s="160"/>
    </row>
    <row r="102" spans="1:209" customFormat="1" ht="15" x14ac:dyDescent="0.25">
      <c r="A102" s="119"/>
      <c r="B102" s="120"/>
      <c r="C102" s="290" t="s">
        <v>115</v>
      </c>
      <c r="D102" s="290"/>
      <c r="E102" s="290"/>
      <c r="F102" s="290"/>
      <c r="G102" s="290"/>
      <c r="H102" s="94"/>
      <c r="I102" s="95"/>
      <c r="J102" s="95"/>
      <c r="K102" s="95"/>
      <c r="L102" s="98"/>
      <c r="M102" s="95"/>
      <c r="N102" s="116">
        <v>4284.96</v>
      </c>
      <c r="O102" s="95"/>
      <c r="P102" s="117">
        <v>4284.96</v>
      </c>
      <c r="GO102" s="91"/>
      <c r="GP102" s="91"/>
      <c r="GQ102" s="91"/>
      <c r="GR102" s="91"/>
      <c r="GS102" s="91"/>
      <c r="GT102" s="91"/>
      <c r="GU102" s="55"/>
      <c r="GV102" s="55"/>
      <c r="GW102" s="55"/>
      <c r="GX102" s="91"/>
      <c r="GY102" s="55"/>
      <c r="GZ102" s="91" t="s">
        <v>115</v>
      </c>
      <c r="HA102" s="160"/>
    </row>
    <row r="103" spans="1:209" customFormat="1" ht="15" x14ac:dyDescent="0.25">
      <c r="A103" s="92" t="s">
        <v>184</v>
      </c>
      <c r="B103" s="93" t="s">
        <v>523</v>
      </c>
      <c r="C103" s="292" t="s">
        <v>524</v>
      </c>
      <c r="D103" s="292"/>
      <c r="E103" s="292"/>
      <c r="F103" s="292"/>
      <c r="G103" s="292"/>
      <c r="H103" s="94" t="s">
        <v>282</v>
      </c>
      <c r="I103" s="95">
        <v>1</v>
      </c>
      <c r="J103" s="96">
        <v>1</v>
      </c>
      <c r="K103" s="96">
        <v>1</v>
      </c>
      <c r="L103" s="152">
        <v>650.20000000000005</v>
      </c>
      <c r="M103" s="141">
        <v>1.3</v>
      </c>
      <c r="N103" s="164">
        <v>845.26</v>
      </c>
      <c r="O103" s="95"/>
      <c r="P103" s="150">
        <v>845.26</v>
      </c>
      <c r="GO103" s="91"/>
      <c r="GP103" s="91" t="s">
        <v>524</v>
      </c>
      <c r="GQ103" s="91" t="s">
        <v>4</v>
      </c>
      <c r="GR103" s="91" t="s">
        <v>4</v>
      </c>
      <c r="GS103" s="91" t="s">
        <v>4</v>
      </c>
      <c r="GT103" s="91" t="s">
        <v>4</v>
      </c>
      <c r="GU103" s="55"/>
      <c r="GV103" s="55"/>
      <c r="GW103" s="55"/>
      <c r="GX103" s="91"/>
      <c r="GY103" s="55"/>
      <c r="GZ103" s="91"/>
      <c r="HA103" s="160"/>
    </row>
    <row r="104" spans="1:209" customFormat="1" ht="15" x14ac:dyDescent="0.25">
      <c r="A104" s="119"/>
      <c r="B104" s="120"/>
      <c r="C104" s="290" t="s">
        <v>115</v>
      </c>
      <c r="D104" s="290"/>
      <c r="E104" s="290"/>
      <c r="F104" s="290"/>
      <c r="G104" s="290"/>
      <c r="H104" s="94"/>
      <c r="I104" s="95"/>
      <c r="J104" s="95"/>
      <c r="K104" s="95"/>
      <c r="L104" s="98"/>
      <c r="M104" s="95"/>
      <c r="N104" s="98"/>
      <c r="O104" s="95"/>
      <c r="P104" s="150">
        <v>845.26</v>
      </c>
      <c r="GO104" s="91"/>
      <c r="GP104" s="91"/>
      <c r="GQ104" s="91"/>
      <c r="GR104" s="91"/>
      <c r="GS104" s="91"/>
      <c r="GT104" s="91"/>
      <c r="GU104" s="55"/>
      <c r="GV104" s="55"/>
      <c r="GW104" s="55"/>
      <c r="GX104" s="91"/>
      <c r="GY104" s="55"/>
      <c r="GZ104" s="91" t="s">
        <v>115</v>
      </c>
      <c r="HA104" s="160"/>
    </row>
    <row r="105" spans="1:209" customFormat="1" ht="23.25" x14ac:dyDescent="0.25">
      <c r="A105" s="92" t="s">
        <v>189</v>
      </c>
      <c r="B105" s="93" t="s">
        <v>502</v>
      </c>
      <c r="C105" s="292" t="s">
        <v>503</v>
      </c>
      <c r="D105" s="292"/>
      <c r="E105" s="292"/>
      <c r="F105" s="292"/>
      <c r="G105" s="292"/>
      <c r="H105" s="94" t="s">
        <v>103</v>
      </c>
      <c r="I105" s="95">
        <v>0.01</v>
      </c>
      <c r="J105" s="96">
        <v>1</v>
      </c>
      <c r="K105" s="151">
        <v>0.01</v>
      </c>
      <c r="L105" s="98"/>
      <c r="M105" s="95"/>
      <c r="N105" s="99"/>
      <c r="O105" s="95"/>
      <c r="P105" s="100"/>
      <c r="GO105" s="91"/>
      <c r="GP105" s="91" t="s">
        <v>503</v>
      </c>
      <c r="GQ105" s="91" t="s">
        <v>4</v>
      </c>
      <c r="GR105" s="91" t="s">
        <v>4</v>
      </c>
      <c r="GS105" s="91" t="s">
        <v>4</v>
      </c>
      <c r="GT105" s="91" t="s">
        <v>4</v>
      </c>
      <c r="GU105" s="55"/>
      <c r="GV105" s="55"/>
      <c r="GW105" s="55"/>
      <c r="GX105" s="91"/>
      <c r="GY105" s="55"/>
      <c r="GZ105" s="91"/>
      <c r="HA105" s="160"/>
    </row>
    <row r="106" spans="1:209" customFormat="1" ht="15" hidden="1" x14ac:dyDescent="0.25">
      <c r="A106" s="101"/>
      <c r="B106" s="102" t="s">
        <v>20</v>
      </c>
      <c r="C106" s="291" t="s">
        <v>104</v>
      </c>
      <c r="D106" s="291"/>
      <c r="E106" s="291"/>
      <c r="F106" s="291"/>
      <c r="G106" s="291"/>
      <c r="H106" s="103" t="s">
        <v>105</v>
      </c>
      <c r="I106" s="104"/>
      <c r="J106" s="104"/>
      <c r="K106" s="121">
        <v>0.169155</v>
      </c>
      <c r="L106" s="106"/>
      <c r="M106" s="104"/>
      <c r="N106" s="106"/>
      <c r="O106" s="104"/>
      <c r="P106" s="143">
        <v>53.31</v>
      </c>
      <c r="GO106" s="91"/>
      <c r="GP106" s="91"/>
      <c r="GQ106" s="91"/>
      <c r="GR106" s="91"/>
      <c r="GS106" s="91"/>
      <c r="GT106" s="91"/>
      <c r="GU106" s="55" t="s">
        <v>104</v>
      </c>
      <c r="GV106" s="55"/>
      <c r="GW106" s="55"/>
      <c r="GX106" s="91"/>
      <c r="GY106" s="55"/>
      <c r="GZ106" s="91"/>
      <c r="HA106" s="160"/>
    </row>
    <row r="107" spans="1:209" customFormat="1" ht="15" hidden="1" x14ac:dyDescent="0.25">
      <c r="A107" s="108"/>
      <c r="B107" s="102" t="s">
        <v>504</v>
      </c>
      <c r="C107" s="291" t="s">
        <v>505</v>
      </c>
      <c r="D107" s="291"/>
      <c r="E107" s="291"/>
      <c r="F107" s="291"/>
      <c r="G107" s="291"/>
      <c r="H107" s="103" t="s">
        <v>105</v>
      </c>
      <c r="I107" s="142">
        <v>12.53</v>
      </c>
      <c r="J107" s="142">
        <v>1.35</v>
      </c>
      <c r="K107" s="121">
        <v>0.169155</v>
      </c>
      <c r="L107" s="110"/>
      <c r="M107" s="111"/>
      <c r="N107" s="112">
        <v>315.16000000000003</v>
      </c>
      <c r="O107" s="104"/>
      <c r="P107" s="107">
        <v>53.31</v>
      </c>
      <c r="Q107" s="113"/>
      <c r="R107" s="113"/>
      <c r="GO107" s="91"/>
      <c r="GP107" s="91"/>
      <c r="GQ107" s="91"/>
      <c r="GR107" s="91"/>
      <c r="GS107" s="91"/>
      <c r="GT107" s="91"/>
      <c r="GU107" s="55"/>
      <c r="GV107" s="55" t="s">
        <v>505</v>
      </c>
      <c r="GW107" s="55"/>
      <c r="GX107" s="91"/>
      <c r="GY107" s="55"/>
      <c r="GZ107" s="91"/>
      <c r="HA107" s="160"/>
    </row>
    <row r="108" spans="1:209" customFormat="1" ht="15" hidden="1" x14ac:dyDescent="0.25">
      <c r="A108" s="101"/>
      <c r="B108" s="102" t="s">
        <v>28</v>
      </c>
      <c r="C108" s="291" t="s">
        <v>142</v>
      </c>
      <c r="D108" s="291"/>
      <c r="E108" s="291"/>
      <c r="F108" s="291"/>
      <c r="G108" s="291"/>
      <c r="H108" s="103"/>
      <c r="I108" s="104"/>
      <c r="J108" s="104"/>
      <c r="K108" s="104"/>
      <c r="L108" s="106"/>
      <c r="M108" s="104"/>
      <c r="N108" s="106"/>
      <c r="O108" s="104"/>
      <c r="P108" s="143">
        <v>14.48</v>
      </c>
      <c r="GO108" s="91"/>
      <c r="GP108" s="91"/>
      <c r="GQ108" s="91"/>
      <c r="GR108" s="91"/>
      <c r="GS108" s="91"/>
      <c r="GT108" s="91"/>
      <c r="GU108" s="55" t="s">
        <v>142</v>
      </c>
      <c r="GV108" s="55"/>
      <c r="GW108" s="55"/>
      <c r="GX108" s="91"/>
      <c r="GY108" s="55"/>
      <c r="GZ108" s="91"/>
      <c r="HA108" s="160"/>
    </row>
    <row r="109" spans="1:209" customFormat="1" ht="15" hidden="1" x14ac:dyDescent="0.25">
      <c r="A109" s="101"/>
      <c r="B109" s="102"/>
      <c r="C109" s="291" t="s">
        <v>143</v>
      </c>
      <c r="D109" s="291"/>
      <c r="E109" s="291"/>
      <c r="F109" s="291"/>
      <c r="G109" s="291"/>
      <c r="H109" s="103" t="s">
        <v>105</v>
      </c>
      <c r="I109" s="104"/>
      <c r="J109" s="104"/>
      <c r="K109" s="148">
        <v>3.5369999999999999E-2</v>
      </c>
      <c r="L109" s="106"/>
      <c r="M109" s="104"/>
      <c r="N109" s="106"/>
      <c r="O109" s="104"/>
      <c r="P109" s="143">
        <v>12.55</v>
      </c>
      <c r="GO109" s="91"/>
      <c r="GP109" s="91"/>
      <c r="GQ109" s="91"/>
      <c r="GR109" s="91"/>
      <c r="GS109" s="91"/>
      <c r="GT109" s="91"/>
      <c r="GU109" s="55" t="s">
        <v>143</v>
      </c>
      <c r="GV109" s="55"/>
      <c r="GW109" s="55"/>
      <c r="GX109" s="91"/>
      <c r="GY109" s="55"/>
      <c r="GZ109" s="91"/>
      <c r="HA109" s="160"/>
    </row>
    <row r="110" spans="1:209" customFormat="1" ht="23.25" hidden="1" x14ac:dyDescent="0.25">
      <c r="A110" s="108"/>
      <c r="B110" s="102" t="s">
        <v>506</v>
      </c>
      <c r="C110" s="291" t="s">
        <v>507</v>
      </c>
      <c r="D110" s="291"/>
      <c r="E110" s="291"/>
      <c r="F110" s="291"/>
      <c r="G110" s="291"/>
      <c r="H110" s="103" t="s">
        <v>146</v>
      </c>
      <c r="I110" s="122">
        <v>10.5</v>
      </c>
      <c r="J110" s="142">
        <v>1.35</v>
      </c>
      <c r="K110" s="148">
        <v>0.14174999999999999</v>
      </c>
      <c r="L110" s="146">
        <v>2.41</v>
      </c>
      <c r="M110" s="147">
        <v>1.23</v>
      </c>
      <c r="N110" s="112">
        <v>2.96</v>
      </c>
      <c r="O110" s="104"/>
      <c r="P110" s="107">
        <v>0.42</v>
      </c>
      <c r="Q110" s="113"/>
      <c r="R110" s="113"/>
      <c r="GO110" s="91"/>
      <c r="GP110" s="91"/>
      <c r="GQ110" s="91"/>
      <c r="GR110" s="91"/>
      <c r="GS110" s="91"/>
      <c r="GT110" s="91"/>
      <c r="GU110" s="55"/>
      <c r="GV110" s="55" t="s">
        <v>507</v>
      </c>
      <c r="GW110" s="55"/>
      <c r="GX110" s="91"/>
      <c r="GY110" s="55"/>
      <c r="GZ110" s="91"/>
      <c r="HA110" s="160"/>
    </row>
    <row r="111" spans="1:209" customFormat="1" ht="34.5" hidden="1" x14ac:dyDescent="0.25">
      <c r="A111" s="108"/>
      <c r="B111" s="102" t="s">
        <v>508</v>
      </c>
      <c r="C111" s="291" t="s">
        <v>509</v>
      </c>
      <c r="D111" s="291"/>
      <c r="E111" s="291"/>
      <c r="F111" s="291"/>
      <c r="G111" s="291"/>
      <c r="H111" s="103" t="s">
        <v>146</v>
      </c>
      <c r="I111" s="142">
        <v>2.62</v>
      </c>
      <c r="J111" s="142">
        <v>1.35</v>
      </c>
      <c r="K111" s="148">
        <v>3.5369999999999999E-2</v>
      </c>
      <c r="L111" s="110"/>
      <c r="M111" s="111"/>
      <c r="N111" s="112">
        <v>397.52</v>
      </c>
      <c r="O111" s="104"/>
      <c r="P111" s="107">
        <v>14.06</v>
      </c>
      <c r="Q111" s="113"/>
      <c r="R111" s="113"/>
      <c r="GO111" s="91"/>
      <c r="GP111" s="91"/>
      <c r="GQ111" s="91"/>
      <c r="GR111" s="91"/>
      <c r="GS111" s="91"/>
      <c r="GT111" s="91"/>
      <c r="GU111" s="55"/>
      <c r="GV111" s="55" t="s">
        <v>509</v>
      </c>
      <c r="GW111" s="55"/>
      <c r="GX111" s="91"/>
      <c r="GY111" s="55"/>
      <c r="GZ111" s="91"/>
      <c r="HA111" s="160"/>
    </row>
    <row r="112" spans="1:209" customFormat="1" ht="15" hidden="1" x14ac:dyDescent="0.25">
      <c r="A112" s="118"/>
      <c r="B112" s="102" t="s">
        <v>155</v>
      </c>
      <c r="C112" s="291" t="s">
        <v>156</v>
      </c>
      <c r="D112" s="291"/>
      <c r="E112" s="291"/>
      <c r="F112" s="291"/>
      <c r="G112" s="291"/>
      <c r="H112" s="103" t="s">
        <v>105</v>
      </c>
      <c r="I112" s="142">
        <v>2.62</v>
      </c>
      <c r="J112" s="142">
        <v>1.35</v>
      </c>
      <c r="K112" s="148">
        <v>3.5369999999999999E-2</v>
      </c>
      <c r="L112" s="106"/>
      <c r="M112" s="104"/>
      <c r="N112" s="145">
        <v>354.89</v>
      </c>
      <c r="O112" s="104"/>
      <c r="P112" s="143">
        <v>12.55</v>
      </c>
      <c r="GO112" s="91"/>
      <c r="GP112" s="91"/>
      <c r="GQ112" s="91"/>
      <c r="GR112" s="91"/>
      <c r="GS112" s="91"/>
      <c r="GT112" s="91"/>
      <c r="GU112" s="55"/>
      <c r="GV112" s="55"/>
      <c r="GW112" s="55" t="s">
        <v>156</v>
      </c>
      <c r="GX112" s="91"/>
      <c r="GY112" s="55"/>
      <c r="GZ112" s="91"/>
      <c r="HA112" s="160"/>
    </row>
    <row r="113" spans="1:209" customFormat="1" ht="15" x14ac:dyDescent="0.25">
      <c r="A113" s="114"/>
      <c r="B113" s="115"/>
      <c r="C113" s="290" t="s">
        <v>108</v>
      </c>
      <c r="D113" s="290"/>
      <c r="E113" s="290"/>
      <c r="F113" s="290"/>
      <c r="G113" s="290"/>
      <c r="H113" s="94"/>
      <c r="I113" s="95"/>
      <c r="J113" s="95"/>
      <c r="K113" s="95"/>
      <c r="L113" s="98"/>
      <c r="M113" s="95"/>
      <c r="N113" s="116"/>
      <c r="O113" s="95"/>
      <c r="P113" s="117">
        <v>80.34</v>
      </c>
      <c r="Q113" s="113"/>
      <c r="R113" s="113"/>
      <c r="GO113" s="91"/>
      <c r="GP113" s="91"/>
      <c r="GQ113" s="91"/>
      <c r="GR113" s="91"/>
      <c r="GS113" s="91"/>
      <c r="GT113" s="91"/>
      <c r="GU113" s="55"/>
      <c r="GV113" s="55"/>
      <c r="GW113" s="55"/>
      <c r="GX113" s="91" t="s">
        <v>108</v>
      </c>
      <c r="GY113" s="55"/>
      <c r="GZ113" s="91"/>
      <c r="HA113" s="160"/>
    </row>
    <row r="114" spans="1:209" customFormat="1" ht="15" x14ac:dyDescent="0.25">
      <c r="A114" s="118"/>
      <c r="B114" s="102"/>
      <c r="C114" s="291" t="s">
        <v>109</v>
      </c>
      <c r="D114" s="291"/>
      <c r="E114" s="291"/>
      <c r="F114" s="291"/>
      <c r="G114" s="291"/>
      <c r="H114" s="103"/>
      <c r="I114" s="104"/>
      <c r="J114" s="104"/>
      <c r="K114" s="104"/>
      <c r="L114" s="106"/>
      <c r="M114" s="104"/>
      <c r="N114" s="106"/>
      <c r="O114" s="104"/>
      <c r="P114" s="143">
        <v>65.86</v>
      </c>
      <c r="GO114" s="91"/>
      <c r="GP114" s="91"/>
      <c r="GQ114" s="91"/>
      <c r="GR114" s="91"/>
      <c r="GS114" s="91"/>
      <c r="GT114" s="91"/>
      <c r="GU114" s="55"/>
      <c r="GV114" s="55"/>
      <c r="GW114" s="55"/>
      <c r="GX114" s="91"/>
      <c r="GY114" s="55" t="s">
        <v>109</v>
      </c>
      <c r="GZ114" s="91"/>
      <c r="HA114" s="160"/>
    </row>
    <row r="115" spans="1:209" customFormat="1" ht="23.25" x14ac:dyDescent="0.25">
      <c r="A115" s="118"/>
      <c r="B115" s="102" t="s">
        <v>498</v>
      </c>
      <c r="C115" s="291" t="s">
        <v>499</v>
      </c>
      <c r="D115" s="291"/>
      <c r="E115" s="291"/>
      <c r="F115" s="291"/>
      <c r="G115" s="291"/>
      <c r="H115" s="103" t="s">
        <v>112</v>
      </c>
      <c r="I115" s="109">
        <v>92</v>
      </c>
      <c r="J115" s="104"/>
      <c r="K115" s="109">
        <v>92</v>
      </c>
      <c r="L115" s="106"/>
      <c r="M115" s="104"/>
      <c r="N115" s="106"/>
      <c r="O115" s="104"/>
      <c r="P115" s="143">
        <v>60.59</v>
      </c>
      <c r="GO115" s="91"/>
      <c r="GP115" s="91"/>
      <c r="GQ115" s="91"/>
      <c r="GR115" s="91"/>
      <c r="GS115" s="91"/>
      <c r="GT115" s="91"/>
      <c r="GU115" s="55"/>
      <c r="GV115" s="55"/>
      <c r="GW115" s="55"/>
      <c r="GX115" s="91"/>
      <c r="GY115" s="55" t="s">
        <v>499</v>
      </c>
      <c r="GZ115" s="91"/>
      <c r="HA115" s="160"/>
    </row>
    <row r="116" spans="1:209" customFormat="1" ht="23.25" x14ac:dyDescent="0.25">
      <c r="A116" s="118"/>
      <c r="B116" s="102" t="s">
        <v>500</v>
      </c>
      <c r="C116" s="291" t="s">
        <v>501</v>
      </c>
      <c r="D116" s="291"/>
      <c r="E116" s="291"/>
      <c r="F116" s="291"/>
      <c r="G116" s="291"/>
      <c r="H116" s="103" t="s">
        <v>112</v>
      </c>
      <c r="I116" s="109">
        <v>46</v>
      </c>
      <c r="J116" s="104"/>
      <c r="K116" s="109">
        <v>46</v>
      </c>
      <c r="L116" s="106"/>
      <c r="M116" s="104"/>
      <c r="N116" s="106"/>
      <c r="O116" s="104"/>
      <c r="P116" s="143">
        <v>30.3</v>
      </c>
      <c r="GO116" s="91"/>
      <c r="GP116" s="91"/>
      <c r="GQ116" s="91"/>
      <c r="GR116" s="91"/>
      <c r="GS116" s="91"/>
      <c r="GT116" s="91"/>
      <c r="GU116" s="55"/>
      <c r="GV116" s="55"/>
      <c r="GW116" s="55"/>
      <c r="GX116" s="91"/>
      <c r="GY116" s="55" t="s">
        <v>501</v>
      </c>
      <c r="GZ116" s="91"/>
      <c r="HA116" s="160"/>
    </row>
    <row r="117" spans="1:209" customFormat="1" ht="15" x14ac:dyDescent="0.25">
      <c r="A117" s="119"/>
      <c r="B117" s="120"/>
      <c r="C117" s="290" t="s">
        <v>115</v>
      </c>
      <c r="D117" s="290"/>
      <c r="E117" s="290"/>
      <c r="F117" s="290"/>
      <c r="G117" s="290"/>
      <c r="H117" s="94"/>
      <c r="I117" s="95"/>
      <c r="J117" s="95"/>
      <c r="K117" s="95"/>
      <c r="L117" s="98"/>
      <c r="M117" s="95"/>
      <c r="N117" s="116">
        <v>17123</v>
      </c>
      <c r="O117" s="95"/>
      <c r="P117" s="150">
        <v>171.23</v>
      </c>
      <c r="GO117" s="91"/>
      <c r="GP117" s="91"/>
      <c r="GQ117" s="91"/>
      <c r="GR117" s="91"/>
      <c r="GS117" s="91"/>
      <c r="GT117" s="91"/>
      <c r="GU117" s="55"/>
      <c r="GV117" s="55"/>
      <c r="GW117" s="55"/>
      <c r="GX117" s="91"/>
      <c r="GY117" s="55"/>
      <c r="GZ117" s="91" t="s">
        <v>115</v>
      </c>
      <c r="HA117" s="160"/>
    </row>
    <row r="118" spans="1:209" customFormat="1" ht="23.25" x14ac:dyDescent="0.25">
      <c r="A118" s="92" t="s">
        <v>200</v>
      </c>
      <c r="B118" s="93" t="s">
        <v>525</v>
      </c>
      <c r="C118" s="292" t="s">
        <v>526</v>
      </c>
      <c r="D118" s="292"/>
      <c r="E118" s="292"/>
      <c r="F118" s="292"/>
      <c r="G118" s="292"/>
      <c r="H118" s="94" t="s">
        <v>187</v>
      </c>
      <c r="I118" s="95">
        <v>0.03</v>
      </c>
      <c r="J118" s="96">
        <v>1</v>
      </c>
      <c r="K118" s="151">
        <v>0.03</v>
      </c>
      <c r="L118" s="98"/>
      <c r="M118" s="95"/>
      <c r="N118" s="99"/>
      <c r="O118" s="95"/>
      <c r="P118" s="100"/>
      <c r="GO118" s="91"/>
      <c r="GP118" s="91" t="s">
        <v>526</v>
      </c>
      <c r="GQ118" s="91" t="s">
        <v>4</v>
      </c>
      <c r="GR118" s="91" t="s">
        <v>4</v>
      </c>
      <c r="GS118" s="91" t="s">
        <v>4</v>
      </c>
      <c r="GT118" s="91" t="s">
        <v>4</v>
      </c>
      <c r="GU118" s="55"/>
      <c r="GV118" s="55"/>
      <c r="GW118" s="55"/>
      <c r="GX118" s="91"/>
      <c r="GY118" s="55"/>
      <c r="GZ118" s="91"/>
      <c r="HA118" s="160"/>
    </row>
    <row r="119" spans="1:209" customFormat="1" ht="15" hidden="1" x14ac:dyDescent="0.25">
      <c r="A119" s="101"/>
      <c r="B119" s="102" t="s">
        <v>20</v>
      </c>
      <c r="C119" s="291" t="s">
        <v>104</v>
      </c>
      <c r="D119" s="291"/>
      <c r="E119" s="291"/>
      <c r="F119" s="291"/>
      <c r="G119" s="291"/>
      <c r="H119" s="103" t="s">
        <v>105</v>
      </c>
      <c r="I119" s="104"/>
      <c r="J119" s="104"/>
      <c r="K119" s="148">
        <v>3.3412500000000001</v>
      </c>
      <c r="L119" s="106"/>
      <c r="M119" s="104"/>
      <c r="N119" s="106"/>
      <c r="O119" s="104"/>
      <c r="P119" s="107">
        <v>1092.8599999999999</v>
      </c>
      <c r="GO119" s="91"/>
      <c r="GP119" s="91"/>
      <c r="GQ119" s="91"/>
      <c r="GR119" s="91"/>
      <c r="GS119" s="91"/>
      <c r="GT119" s="91"/>
      <c r="GU119" s="55" t="s">
        <v>104</v>
      </c>
      <c r="GV119" s="55"/>
      <c r="GW119" s="55"/>
      <c r="GX119" s="91"/>
      <c r="GY119" s="55"/>
      <c r="GZ119" s="91"/>
      <c r="HA119" s="160"/>
    </row>
    <row r="120" spans="1:209" customFormat="1" ht="15" hidden="1" x14ac:dyDescent="0.25">
      <c r="A120" s="108"/>
      <c r="B120" s="102" t="s">
        <v>527</v>
      </c>
      <c r="C120" s="291" t="s">
        <v>528</v>
      </c>
      <c r="D120" s="291"/>
      <c r="E120" s="291"/>
      <c r="F120" s="291"/>
      <c r="G120" s="291"/>
      <c r="H120" s="103" t="s">
        <v>105</v>
      </c>
      <c r="I120" s="122">
        <v>82.5</v>
      </c>
      <c r="J120" s="142">
        <v>1.35</v>
      </c>
      <c r="K120" s="148">
        <v>3.3412500000000001</v>
      </c>
      <c r="L120" s="110"/>
      <c r="M120" s="111"/>
      <c r="N120" s="112">
        <v>327.08</v>
      </c>
      <c r="O120" s="104"/>
      <c r="P120" s="107">
        <v>1092.8599999999999</v>
      </c>
      <c r="Q120" s="113"/>
      <c r="R120" s="113"/>
      <c r="GO120" s="91"/>
      <c r="GP120" s="91"/>
      <c r="GQ120" s="91"/>
      <c r="GR120" s="91"/>
      <c r="GS120" s="91"/>
      <c r="GT120" s="91"/>
      <c r="GU120" s="55"/>
      <c r="GV120" s="55" t="s">
        <v>528</v>
      </c>
      <c r="GW120" s="55"/>
      <c r="GX120" s="91"/>
      <c r="GY120" s="55"/>
      <c r="GZ120" s="91"/>
      <c r="HA120" s="160"/>
    </row>
    <row r="121" spans="1:209" customFormat="1" ht="15" hidden="1" x14ac:dyDescent="0.25">
      <c r="A121" s="101"/>
      <c r="B121" s="102" t="s">
        <v>28</v>
      </c>
      <c r="C121" s="291" t="s">
        <v>142</v>
      </c>
      <c r="D121" s="291"/>
      <c r="E121" s="291"/>
      <c r="F121" s="291"/>
      <c r="G121" s="291"/>
      <c r="H121" s="103"/>
      <c r="I121" s="104"/>
      <c r="J121" s="104"/>
      <c r="K121" s="104"/>
      <c r="L121" s="106"/>
      <c r="M121" s="104"/>
      <c r="N121" s="106"/>
      <c r="O121" s="104"/>
      <c r="P121" s="107">
        <v>2966.12</v>
      </c>
      <c r="GO121" s="91"/>
      <c r="GP121" s="91"/>
      <c r="GQ121" s="91"/>
      <c r="GR121" s="91"/>
      <c r="GS121" s="91"/>
      <c r="GT121" s="91"/>
      <c r="GU121" s="55" t="s">
        <v>142</v>
      </c>
      <c r="GV121" s="55"/>
      <c r="GW121" s="55"/>
      <c r="GX121" s="91"/>
      <c r="GY121" s="55"/>
      <c r="GZ121" s="91"/>
      <c r="HA121" s="160"/>
    </row>
    <row r="122" spans="1:209" customFormat="1" ht="15" hidden="1" x14ac:dyDescent="0.25">
      <c r="A122" s="101"/>
      <c r="B122" s="102"/>
      <c r="C122" s="291" t="s">
        <v>143</v>
      </c>
      <c r="D122" s="291"/>
      <c r="E122" s="291"/>
      <c r="F122" s="291"/>
      <c r="G122" s="291"/>
      <c r="H122" s="103" t="s">
        <v>105</v>
      </c>
      <c r="I122" s="104"/>
      <c r="J122" s="104"/>
      <c r="K122" s="121">
        <v>1.383885</v>
      </c>
      <c r="L122" s="106"/>
      <c r="M122" s="104"/>
      <c r="N122" s="106"/>
      <c r="O122" s="104"/>
      <c r="P122" s="143">
        <v>634.87</v>
      </c>
      <c r="GO122" s="91"/>
      <c r="GP122" s="91"/>
      <c r="GQ122" s="91"/>
      <c r="GR122" s="91"/>
      <c r="GS122" s="91"/>
      <c r="GT122" s="91"/>
      <c r="GU122" s="55" t="s">
        <v>143</v>
      </c>
      <c r="GV122" s="55"/>
      <c r="GW122" s="55"/>
      <c r="GX122" s="91"/>
      <c r="GY122" s="55"/>
      <c r="GZ122" s="91"/>
      <c r="HA122" s="160"/>
    </row>
    <row r="123" spans="1:209" customFormat="1" ht="15" hidden="1" x14ac:dyDescent="0.25">
      <c r="A123" s="108"/>
      <c r="B123" s="102" t="s">
        <v>529</v>
      </c>
      <c r="C123" s="291" t="s">
        <v>530</v>
      </c>
      <c r="D123" s="291"/>
      <c r="E123" s="291"/>
      <c r="F123" s="291"/>
      <c r="G123" s="291"/>
      <c r="H123" s="103" t="s">
        <v>146</v>
      </c>
      <c r="I123" s="142">
        <v>28.17</v>
      </c>
      <c r="J123" s="142">
        <v>1.35</v>
      </c>
      <c r="K123" s="121">
        <v>1.1408849999999999</v>
      </c>
      <c r="L123" s="149">
        <v>1703.3</v>
      </c>
      <c r="M123" s="147">
        <v>1.39</v>
      </c>
      <c r="N123" s="112">
        <v>2367.59</v>
      </c>
      <c r="O123" s="104"/>
      <c r="P123" s="107">
        <v>2701.15</v>
      </c>
      <c r="Q123" s="113"/>
      <c r="R123" s="113"/>
      <c r="GO123" s="91"/>
      <c r="GP123" s="91"/>
      <c r="GQ123" s="91"/>
      <c r="GR123" s="91"/>
      <c r="GS123" s="91"/>
      <c r="GT123" s="91"/>
      <c r="GU123" s="55"/>
      <c r="GV123" s="55" t="s">
        <v>530</v>
      </c>
      <c r="GW123" s="55"/>
      <c r="GX123" s="91"/>
      <c r="GY123" s="55"/>
      <c r="GZ123" s="91"/>
      <c r="HA123" s="160"/>
    </row>
    <row r="124" spans="1:209" customFormat="1" ht="15" hidden="1" x14ac:dyDescent="0.25">
      <c r="A124" s="118"/>
      <c r="B124" s="102" t="s">
        <v>147</v>
      </c>
      <c r="C124" s="291" t="s">
        <v>148</v>
      </c>
      <c r="D124" s="291"/>
      <c r="E124" s="291"/>
      <c r="F124" s="291"/>
      <c r="G124" s="291"/>
      <c r="H124" s="103" t="s">
        <v>105</v>
      </c>
      <c r="I124" s="142">
        <v>28.17</v>
      </c>
      <c r="J124" s="142">
        <v>1.35</v>
      </c>
      <c r="K124" s="121">
        <v>1.1408849999999999</v>
      </c>
      <c r="L124" s="106"/>
      <c r="M124" s="104"/>
      <c r="N124" s="145">
        <v>476.71</v>
      </c>
      <c r="O124" s="104"/>
      <c r="P124" s="143">
        <v>543.87</v>
      </c>
      <c r="GO124" s="91"/>
      <c r="GP124" s="91"/>
      <c r="GQ124" s="91"/>
      <c r="GR124" s="91"/>
      <c r="GS124" s="91"/>
      <c r="GT124" s="91"/>
      <c r="GU124" s="55"/>
      <c r="GV124" s="55"/>
      <c r="GW124" s="55" t="s">
        <v>148</v>
      </c>
      <c r="GX124" s="91"/>
      <c r="GY124" s="55"/>
      <c r="GZ124" s="91"/>
      <c r="HA124" s="160"/>
    </row>
    <row r="125" spans="1:209" customFormat="1" ht="34.5" hidden="1" x14ac:dyDescent="0.25">
      <c r="A125" s="108"/>
      <c r="B125" s="102" t="s">
        <v>514</v>
      </c>
      <c r="C125" s="291" t="s">
        <v>515</v>
      </c>
      <c r="D125" s="291"/>
      <c r="E125" s="291"/>
      <c r="F125" s="291"/>
      <c r="G125" s="291"/>
      <c r="H125" s="103" t="s">
        <v>146</v>
      </c>
      <c r="I125" s="142">
        <v>2.2200000000000002</v>
      </c>
      <c r="J125" s="142">
        <v>1.35</v>
      </c>
      <c r="K125" s="148">
        <v>8.9910000000000004E-2</v>
      </c>
      <c r="L125" s="110"/>
      <c r="M125" s="111"/>
      <c r="N125" s="112">
        <v>1655.16</v>
      </c>
      <c r="O125" s="104"/>
      <c r="P125" s="107">
        <v>148.82</v>
      </c>
      <c r="Q125" s="113"/>
      <c r="R125" s="113"/>
      <c r="GO125" s="91"/>
      <c r="GP125" s="91"/>
      <c r="GQ125" s="91"/>
      <c r="GR125" s="91"/>
      <c r="GS125" s="91"/>
      <c r="GT125" s="91"/>
      <c r="GU125" s="55"/>
      <c r="GV125" s="55" t="s">
        <v>515</v>
      </c>
      <c r="GW125" s="55"/>
      <c r="GX125" s="91"/>
      <c r="GY125" s="55"/>
      <c r="GZ125" s="91"/>
      <c r="HA125" s="160"/>
    </row>
    <row r="126" spans="1:209" customFormat="1" ht="15" hidden="1" x14ac:dyDescent="0.25">
      <c r="A126" s="118"/>
      <c r="B126" s="102" t="s">
        <v>252</v>
      </c>
      <c r="C126" s="291" t="s">
        <v>253</v>
      </c>
      <c r="D126" s="291"/>
      <c r="E126" s="291"/>
      <c r="F126" s="291"/>
      <c r="G126" s="291"/>
      <c r="H126" s="103" t="s">
        <v>105</v>
      </c>
      <c r="I126" s="142">
        <v>2.2200000000000002</v>
      </c>
      <c r="J126" s="142">
        <v>1.35</v>
      </c>
      <c r="K126" s="148">
        <v>8.9910000000000004E-2</v>
      </c>
      <c r="L126" s="106"/>
      <c r="M126" s="104"/>
      <c r="N126" s="145">
        <v>407.85</v>
      </c>
      <c r="O126" s="104"/>
      <c r="P126" s="143">
        <v>36.67</v>
      </c>
      <c r="GO126" s="91"/>
      <c r="GP126" s="91"/>
      <c r="GQ126" s="91"/>
      <c r="GR126" s="91"/>
      <c r="GS126" s="91"/>
      <c r="GT126" s="91"/>
      <c r="GU126" s="55"/>
      <c r="GV126" s="55"/>
      <c r="GW126" s="55" t="s">
        <v>253</v>
      </c>
      <c r="GX126" s="91"/>
      <c r="GY126" s="55"/>
      <c r="GZ126" s="91"/>
      <c r="HA126" s="160"/>
    </row>
    <row r="127" spans="1:209" customFormat="1" ht="23.25" hidden="1" x14ac:dyDescent="0.25">
      <c r="A127" s="108"/>
      <c r="B127" s="102" t="s">
        <v>506</v>
      </c>
      <c r="C127" s="291" t="s">
        <v>507</v>
      </c>
      <c r="D127" s="291"/>
      <c r="E127" s="291"/>
      <c r="F127" s="291"/>
      <c r="G127" s="291"/>
      <c r="H127" s="103" t="s">
        <v>146</v>
      </c>
      <c r="I127" s="142">
        <v>2.68</v>
      </c>
      <c r="J127" s="142">
        <v>1.35</v>
      </c>
      <c r="K127" s="148">
        <v>0.10854</v>
      </c>
      <c r="L127" s="146">
        <v>2.41</v>
      </c>
      <c r="M127" s="147">
        <v>1.23</v>
      </c>
      <c r="N127" s="112">
        <v>2.96</v>
      </c>
      <c r="O127" s="104"/>
      <c r="P127" s="107">
        <v>0.32</v>
      </c>
      <c r="Q127" s="113"/>
      <c r="R127" s="113"/>
      <c r="GO127" s="91"/>
      <c r="GP127" s="91"/>
      <c r="GQ127" s="91"/>
      <c r="GR127" s="91"/>
      <c r="GS127" s="91"/>
      <c r="GT127" s="91"/>
      <c r="GU127" s="55"/>
      <c r="GV127" s="55" t="s">
        <v>507</v>
      </c>
      <c r="GW127" s="55"/>
      <c r="GX127" s="91"/>
      <c r="GY127" s="55"/>
      <c r="GZ127" s="91"/>
      <c r="HA127" s="160"/>
    </row>
    <row r="128" spans="1:209" customFormat="1" ht="15" hidden="1" x14ac:dyDescent="0.25">
      <c r="A128" s="108"/>
      <c r="B128" s="102" t="s">
        <v>153</v>
      </c>
      <c r="C128" s="291" t="s">
        <v>154</v>
      </c>
      <c r="D128" s="291"/>
      <c r="E128" s="291"/>
      <c r="F128" s="291"/>
      <c r="G128" s="291"/>
      <c r="H128" s="103" t="s">
        <v>146</v>
      </c>
      <c r="I128" s="142">
        <v>3.78</v>
      </c>
      <c r="J128" s="142">
        <v>1.35</v>
      </c>
      <c r="K128" s="148">
        <v>0.15309</v>
      </c>
      <c r="L128" s="110"/>
      <c r="M128" s="111"/>
      <c r="N128" s="112">
        <v>624.87</v>
      </c>
      <c r="O128" s="104"/>
      <c r="P128" s="107">
        <v>95.66</v>
      </c>
      <c r="Q128" s="113"/>
      <c r="R128" s="113"/>
      <c r="GO128" s="91"/>
      <c r="GP128" s="91"/>
      <c r="GQ128" s="91"/>
      <c r="GR128" s="91"/>
      <c r="GS128" s="91"/>
      <c r="GT128" s="91"/>
      <c r="GU128" s="55"/>
      <c r="GV128" s="55" t="s">
        <v>154</v>
      </c>
      <c r="GW128" s="55"/>
      <c r="GX128" s="91"/>
      <c r="GY128" s="55"/>
      <c r="GZ128" s="91"/>
      <c r="HA128" s="160"/>
    </row>
    <row r="129" spans="1:209" customFormat="1" ht="15" hidden="1" x14ac:dyDescent="0.25">
      <c r="A129" s="118"/>
      <c r="B129" s="102" t="s">
        <v>155</v>
      </c>
      <c r="C129" s="291" t="s">
        <v>156</v>
      </c>
      <c r="D129" s="291"/>
      <c r="E129" s="291"/>
      <c r="F129" s="291"/>
      <c r="G129" s="291"/>
      <c r="H129" s="103" t="s">
        <v>105</v>
      </c>
      <c r="I129" s="142">
        <v>3.78</v>
      </c>
      <c r="J129" s="142">
        <v>1.35</v>
      </c>
      <c r="K129" s="148">
        <v>0.15309</v>
      </c>
      <c r="L129" s="106"/>
      <c r="M129" s="104"/>
      <c r="N129" s="145">
        <v>354.89</v>
      </c>
      <c r="O129" s="104"/>
      <c r="P129" s="143">
        <v>54.33</v>
      </c>
      <c r="GO129" s="91"/>
      <c r="GP129" s="91"/>
      <c r="GQ129" s="91"/>
      <c r="GR129" s="91"/>
      <c r="GS129" s="91"/>
      <c r="GT129" s="91"/>
      <c r="GU129" s="55"/>
      <c r="GV129" s="55"/>
      <c r="GW129" s="55" t="s">
        <v>156</v>
      </c>
      <c r="GX129" s="91"/>
      <c r="GY129" s="55"/>
      <c r="GZ129" s="91"/>
      <c r="HA129" s="160"/>
    </row>
    <row r="130" spans="1:209" customFormat="1" ht="23.25" hidden="1" x14ac:dyDescent="0.25">
      <c r="A130" s="108"/>
      <c r="B130" s="102" t="s">
        <v>531</v>
      </c>
      <c r="C130" s="291" t="s">
        <v>532</v>
      </c>
      <c r="D130" s="291"/>
      <c r="E130" s="291"/>
      <c r="F130" s="291"/>
      <c r="G130" s="291"/>
      <c r="H130" s="103" t="s">
        <v>146</v>
      </c>
      <c r="I130" s="142">
        <v>2.68</v>
      </c>
      <c r="J130" s="142">
        <v>1.35</v>
      </c>
      <c r="K130" s="148">
        <v>0.10854</v>
      </c>
      <c r="L130" s="146">
        <v>115.43</v>
      </c>
      <c r="M130" s="147">
        <v>1.61</v>
      </c>
      <c r="N130" s="112">
        <v>185.84</v>
      </c>
      <c r="O130" s="104"/>
      <c r="P130" s="107">
        <v>20.170000000000002</v>
      </c>
      <c r="Q130" s="113"/>
      <c r="R130" s="113"/>
      <c r="GO130" s="91"/>
      <c r="GP130" s="91"/>
      <c r="GQ130" s="91"/>
      <c r="GR130" s="91"/>
      <c r="GS130" s="91"/>
      <c r="GT130" s="91"/>
      <c r="GU130" s="55"/>
      <c r="GV130" s="55" t="s">
        <v>532</v>
      </c>
      <c r="GW130" s="55"/>
      <c r="GX130" s="91"/>
      <c r="GY130" s="55"/>
      <c r="GZ130" s="91"/>
      <c r="HA130" s="160"/>
    </row>
    <row r="131" spans="1:209" customFormat="1" ht="15" hidden="1" x14ac:dyDescent="0.25">
      <c r="A131" s="153" t="s">
        <v>516</v>
      </c>
      <c r="B131" s="154" t="s">
        <v>517</v>
      </c>
      <c r="C131" s="296" t="s">
        <v>518</v>
      </c>
      <c r="D131" s="296"/>
      <c r="E131" s="296"/>
      <c r="F131" s="296"/>
      <c r="G131" s="296"/>
      <c r="H131" s="155" t="s">
        <v>282</v>
      </c>
      <c r="I131" s="156">
        <v>22</v>
      </c>
      <c r="J131" s="157"/>
      <c r="K131" s="194">
        <v>0.66</v>
      </c>
      <c r="L131" s="158"/>
      <c r="M131" s="157"/>
      <c r="N131" s="158"/>
      <c r="O131" s="157"/>
      <c r="P131" s="159"/>
      <c r="GO131" s="91"/>
      <c r="GP131" s="91"/>
      <c r="GQ131" s="91"/>
      <c r="GR131" s="91"/>
      <c r="GS131" s="91"/>
      <c r="GT131" s="91"/>
      <c r="GU131" s="55"/>
      <c r="GV131" s="55"/>
      <c r="GW131" s="55"/>
      <c r="GX131" s="91"/>
      <c r="GY131" s="55"/>
      <c r="GZ131" s="91"/>
      <c r="HA131" s="160" t="s">
        <v>518</v>
      </c>
    </row>
    <row r="132" spans="1:209" customFormat="1" ht="15" hidden="1" x14ac:dyDescent="0.25">
      <c r="A132" s="153" t="s">
        <v>516</v>
      </c>
      <c r="B132" s="154" t="s">
        <v>533</v>
      </c>
      <c r="C132" s="296" t="s">
        <v>534</v>
      </c>
      <c r="D132" s="296"/>
      <c r="E132" s="296"/>
      <c r="F132" s="296"/>
      <c r="G132" s="296"/>
      <c r="H132" s="155" t="s">
        <v>192</v>
      </c>
      <c r="I132" s="156">
        <v>100</v>
      </c>
      <c r="J132" s="157"/>
      <c r="K132" s="156">
        <v>3</v>
      </c>
      <c r="L132" s="158"/>
      <c r="M132" s="157"/>
      <c r="N132" s="158"/>
      <c r="O132" s="157"/>
      <c r="P132" s="159"/>
      <c r="GO132" s="91"/>
      <c r="GP132" s="91"/>
      <c r="GQ132" s="91"/>
      <c r="GR132" s="91"/>
      <c r="GS132" s="91"/>
      <c r="GT132" s="91"/>
      <c r="GU132" s="55"/>
      <c r="GV132" s="55"/>
      <c r="GW132" s="55"/>
      <c r="GX132" s="91"/>
      <c r="GY132" s="55"/>
      <c r="GZ132" s="91"/>
      <c r="HA132" s="160" t="s">
        <v>534</v>
      </c>
    </row>
    <row r="133" spans="1:209" customFormat="1" ht="15" x14ac:dyDescent="0.25">
      <c r="A133" s="114"/>
      <c r="B133" s="115"/>
      <c r="C133" s="290" t="s">
        <v>108</v>
      </c>
      <c r="D133" s="290"/>
      <c r="E133" s="290"/>
      <c r="F133" s="290"/>
      <c r="G133" s="290"/>
      <c r="H133" s="94"/>
      <c r="I133" s="95"/>
      <c r="J133" s="95"/>
      <c r="K133" s="95"/>
      <c r="L133" s="98"/>
      <c r="M133" s="95"/>
      <c r="N133" s="116"/>
      <c r="O133" s="95"/>
      <c r="P133" s="117">
        <v>4693.8500000000004</v>
      </c>
      <c r="Q133" s="113"/>
      <c r="R133" s="113"/>
      <c r="GO133" s="91"/>
      <c r="GP133" s="91"/>
      <c r="GQ133" s="91"/>
      <c r="GR133" s="91"/>
      <c r="GS133" s="91"/>
      <c r="GT133" s="91"/>
      <c r="GU133" s="55"/>
      <c r="GV133" s="55"/>
      <c r="GW133" s="55"/>
      <c r="GX133" s="91" t="s">
        <v>108</v>
      </c>
      <c r="GY133" s="55"/>
      <c r="GZ133" s="91"/>
      <c r="HA133" s="160"/>
    </row>
    <row r="134" spans="1:209" customFormat="1" ht="15" x14ac:dyDescent="0.25">
      <c r="A134" s="118"/>
      <c r="B134" s="102"/>
      <c r="C134" s="291" t="s">
        <v>109</v>
      </c>
      <c r="D134" s="291"/>
      <c r="E134" s="291"/>
      <c r="F134" s="291"/>
      <c r="G134" s="291"/>
      <c r="H134" s="103"/>
      <c r="I134" s="104"/>
      <c r="J134" s="104"/>
      <c r="K134" s="104"/>
      <c r="L134" s="106"/>
      <c r="M134" s="104"/>
      <c r="N134" s="106"/>
      <c r="O134" s="104"/>
      <c r="P134" s="107">
        <v>1727.73</v>
      </c>
      <c r="GO134" s="91"/>
      <c r="GP134" s="91"/>
      <c r="GQ134" s="91"/>
      <c r="GR134" s="91"/>
      <c r="GS134" s="91"/>
      <c r="GT134" s="91"/>
      <c r="GU134" s="55"/>
      <c r="GV134" s="55"/>
      <c r="GW134" s="55"/>
      <c r="GX134" s="91"/>
      <c r="GY134" s="55" t="s">
        <v>109</v>
      </c>
      <c r="GZ134" s="91"/>
      <c r="HA134" s="160"/>
    </row>
    <row r="135" spans="1:209" customFormat="1" ht="23.25" x14ac:dyDescent="0.25">
      <c r="A135" s="118"/>
      <c r="B135" s="102" t="s">
        <v>535</v>
      </c>
      <c r="C135" s="291" t="s">
        <v>536</v>
      </c>
      <c r="D135" s="291"/>
      <c r="E135" s="291"/>
      <c r="F135" s="291"/>
      <c r="G135" s="291"/>
      <c r="H135" s="103" t="s">
        <v>112</v>
      </c>
      <c r="I135" s="109">
        <v>110</v>
      </c>
      <c r="J135" s="104"/>
      <c r="K135" s="109">
        <v>110</v>
      </c>
      <c r="L135" s="106"/>
      <c r="M135" s="104"/>
      <c r="N135" s="106"/>
      <c r="O135" s="104"/>
      <c r="P135" s="107">
        <v>1900.5</v>
      </c>
      <c r="GO135" s="91"/>
      <c r="GP135" s="91"/>
      <c r="GQ135" s="91"/>
      <c r="GR135" s="91"/>
      <c r="GS135" s="91"/>
      <c r="GT135" s="91"/>
      <c r="GU135" s="55"/>
      <c r="GV135" s="55"/>
      <c r="GW135" s="55"/>
      <c r="GX135" s="91"/>
      <c r="GY135" s="55" t="s">
        <v>536</v>
      </c>
      <c r="GZ135" s="91"/>
      <c r="HA135" s="160"/>
    </row>
    <row r="136" spans="1:209" customFormat="1" ht="23.25" x14ac:dyDescent="0.25">
      <c r="A136" s="118"/>
      <c r="B136" s="102" t="s">
        <v>537</v>
      </c>
      <c r="C136" s="291" t="s">
        <v>538</v>
      </c>
      <c r="D136" s="291"/>
      <c r="E136" s="291"/>
      <c r="F136" s="291"/>
      <c r="G136" s="291"/>
      <c r="H136" s="103" t="s">
        <v>112</v>
      </c>
      <c r="I136" s="109">
        <v>73</v>
      </c>
      <c r="J136" s="104"/>
      <c r="K136" s="109">
        <v>73</v>
      </c>
      <c r="L136" s="106"/>
      <c r="M136" s="104"/>
      <c r="N136" s="106"/>
      <c r="O136" s="104"/>
      <c r="P136" s="107">
        <v>1261.24</v>
      </c>
      <c r="GO136" s="91"/>
      <c r="GP136" s="91"/>
      <c r="GQ136" s="91"/>
      <c r="GR136" s="91"/>
      <c r="GS136" s="91"/>
      <c r="GT136" s="91"/>
      <c r="GU136" s="55"/>
      <c r="GV136" s="55"/>
      <c r="GW136" s="55"/>
      <c r="GX136" s="91"/>
      <c r="GY136" s="55" t="s">
        <v>538</v>
      </c>
      <c r="GZ136" s="91"/>
      <c r="HA136" s="160"/>
    </row>
    <row r="137" spans="1:209" customFormat="1" ht="15" x14ac:dyDescent="0.25">
      <c r="A137" s="119"/>
      <c r="B137" s="120"/>
      <c r="C137" s="290" t="s">
        <v>115</v>
      </c>
      <c r="D137" s="290"/>
      <c r="E137" s="290"/>
      <c r="F137" s="290"/>
      <c r="G137" s="290"/>
      <c r="H137" s="94"/>
      <c r="I137" s="95"/>
      <c r="J137" s="95"/>
      <c r="K137" s="95"/>
      <c r="L137" s="98"/>
      <c r="M137" s="95"/>
      <c r="N137" s="116">
        <v>261853</v>
      </c>
      <c r="O137" s="95"/>
      <c r="P137" s="117">
        <v>7855.59</v>
      </c>
      <c r="GO137" s="91"/>
      <c r="GP137" s="91"/>
      <c r="GQ137" s="91"/>
      <c r="GR137" s="91"/>
      <c r="GS137" s="91"/>
      <c r="GT137" s="91"/>
      <c r="GU137" s="55"/>
      <c r="GV137" s="55"/>
      <c r="GW137" s="55"/>
      <c r="GX137" s="91"/>
      <c r="GY137" s="55"/>
      <c r="GZ137" s="91" t="s">
        <v>115</v>
      </c>
      <c r="HA137" s="160"/>
    </row>
    <row r="138" spans="1:209" customFormat="1" ht="15" x14ac:dyDescent="0.25">
      <c r="A138" s="92" t="s">
        <v>206</v>
      </c>
      <c r="B138" s="93" t="s">
        <v>539</v>
      </c>
      <c r="C138" s="292" t="s">
        <v>540</v>
      </c>
      <c r="D138" s="292"/>
      <c r="E138" s="292"/>
      <c r="F138" s="292"/>
      <c r="G138" s="292"/>
      <c r="H138" s="94" t="s">
        <v>541</v>
      </c>
      <c r="I138" s="95">
        <v>4.3200000000000002E-2</v>
      </c>
      <c r="J138" s="96">
        <v>1</v>
      </c>
      <c r="K138" s="193">
        <v>4.3200000000000002E-2</v>
      </c>
      <c r="L138" s="98"/>
      <c r="M138" s="95"/>
      <c r="N138" s="99"/>
      <c r="O138" s="95"/>
      <c r="P138" s="100"/>
      <c r="GO138" s="91"/>
      <c r="GP138" s="91" t="s">
        <v>540</v>
      </c>
      <c r="GQ138" s="91" t="s">
        <v>4</v>
      </c>
      <c r="GR138" s="91" t="s">
        <v>4</v>
      </c>
      <c r="GS138" s="91" t="s">
        <v>4</v>
      </c>
      <c r="GT138" s="91" t="s">
        <v>4</v>
      </c>
      <c r="GU138" s="55"/>
      <c r="GV138" s="55"/>
      <c r="GW138" s="55"/>
      <c r="GX138" s="91"/>
      <c r="GY138" s="55"/>
      <c r="GZ138" s="91"/>
      <c r="HA138" s="160"/>
    </row>
    <row r="139" spans="1:209" customFormat="1" ht="15" hidden="1" x14ac:dyDescent="0.25">
      <c r="A139" s="101"/>
      <c r="B139" s="102" t="s">
        <v>20</v>
      </c>
      <c r="C139" s="291" t="s">
        <v>104</v>
      </c>
      <c r="D139" s="291"/>
      <c r="E139" s="291"/>
      <c r="F139" s="291"/>
      <c r="G139" s="291"/>
      <c r="H139" s="103" t="s">
        <v>105</v>
      </c>
      <c r="I139" s="104"/>
      <c r="J139" s="104"/>
      <c r="K139" s="121">
        <v>2.0761919999999998</v>
      </c>
      <c r="L139" s="106"/>
      <c r="M139" s="104"/>
      <c r="N139" s="106"/>
      <c r="O139" s="104"/>
      <c r="P139" s="143">
        <v>610.34</v>
      </c>
      <c r="GO139" s="91"/>
      <c r="GP139" s="91"/>
      <c r="GQ139" s="91"/>
      <c r="GR139" s="91"/>
      <c r="GS139" s="91"/>
      <c r="GT139" s="91"/>
      <c r="GU139" s="55" t="s">
        <v>104</v>
      </c>
      <c r="GV139" s="55"/>
      <c r="GW139" s="55"/>
      <c r="GX139" s="91"/>
      <c r="GY139" s="55"/>
      <c r="GZ139" s="91"/>
      <c r="HA139" s="160"/>
    </row>
    <row r="140" spans="1:209" customFormat="1" ht="15" hidden="1" x14ac:dyDescent="0.25">
      <c r="A140" s="108"/>
      <c r="B140" s="102" t="s">
        <v>542</v>
      </c>
      <c r="C140" s="291" t="s">
        <v>543</v>
      </c>
      <c r="D140" s="291"/>
      <c r="E140" s="291"/>
      <c r="F140" s="291"/>
      <c r="G140" s="291"/>
      <c r="H140" s="103" t="s">
        <v>105</v>
      </c>
      <c r="I140" s="122">
        <v>35.6</v>
      </c>
      <c r="J140" s="142">
        <v>1.35</v>
      </c>
      <c r="K140" s="121">
        <v>2.0761919999999998</v>
      </c>
      <c r="L140" s="110"/>
      <c r="M140" s="111"/>
      <c r="N140" s="112">
        <v>293.97000000000003</v>
      </c>
      <c r="O140" s="104"/>
      <c r="P140" s="107">
        <v>610.34</v>
      </c>
      <c r="Q140" s="113"/>
      <c r="R140" s="113"/>
      <c r="GO140" s="91"/>
      <c r="GP140" s="91"/>
      <c r="GQ140" s="91"/>
      <c r="GR140" s="91"/>
      <c r="GS140" s="91"/>
      <c r="GT140" s="91"/>
      <c r="GU140" s="55"/>
      <c r="GV140" s="55" t="s">
        <v>543</v>
      </c>
      <c r="GW140" s="55"/>
      <c r="GX140" s="91"/>
      <c r="GY140" s="55"/>
      <c r="GZ140" s="91"/>
      <c r="HA140" s="160"/>
    </row>
    <row r="141" spans="1:209" customFormat="1" ht="15" hidden="1" x14ac:dyDescent="0.25">
      <c r="A141" s="101"/>
      <c r="B141" s="102" t="s">
        <v>28</v>
      </c>
      <c r="C141" s="291" t="s">
        <v>142</v>
      </c>
      <c r="D141" s="291"/>
      <c r="E141" s="291"/>
      <c r="F141" s="291"/>
      <c r="G141" s="291"/>
      <c r="H141" s="103"/>
      <c r="I141" s="104"/>
      <c r="J141" s="104"/>
      <c r="K141" s="104"/>
      <c r="L141" s="106"/>
      <c r="M141" s="104"/>
      <c r="N141" s="106"/>
      <c r="O141" s="104"/>
      <c r="P141" s="143">
        <v>11.03</v>
      </c>
      <c r="GO141" s="91"/>
      <c r="GP141" s="91"/>
      <c r="GQ141" s="91"/>
      <c r="GR141" s="91"/>
      <c r="GS141" s="91"/>
      <c r="GT141" s="91"/>
      <c r="GU141" s="55" t="s">
        <v>142</v>
      </c>
      <c r="GV141" s="55"/>
      <c r="GW141" s="55"/>
      <c r="GX141" s="91"/>
      <c r="GY141" s="55"/>
      <c r="GZ141" s="91"/>
      <c r="HA141" s="160"/>
    </row>
    <row r="142" spans="1:209" customFormat="1" ht="15" hidden="1" x14ac:dyDescent="0.25">
      <c r="A142" s="101"/>
      <c r="B142" s="102"/>
      <c r="C142" s="291" t="s">
        <v>143</v>
      </c>
      <c r="D142" s="291"/>
      <c r="E142" s="291"/>
      <c r="F142" s="291"/>
      <c r="G142" s="291"/>
      <c r="H142" s="103" t="s">
        <v>105</v>
      </c>
      <c r="I142" s="104"/>
      <c r="J142" s="104"/>
      <c r="K142" s="191">
        <v>7.4066400000000004E-2</v>
      </c>
      <c r="L142" s="106"/>
      <c r="M142" s="104"/>
      <c r="N142" s="106"/>
      <c r="O142" s="104"/>
      <c r="P142" s="143">
        <v>23.34</v>
      </c>
      <c r="GO142" s="91"/>
      <c r="GP142" s="91"/>
      <c r="GQ142" s="91"/>
      <c r="GR142" s="91"/>
      <c r="GS142" s="91"/>
      <c r="GT142" s="91"/>
      <c r="GU142" s="55" t="s">
        <v>143</v>
      </c>
      <c r="GV142" s="55"/>
      <c r="GW142" s="55"/>
      <c r="GX142" s="91"/>
      <c r="GY142" s="55"/>
      <c r="GZ142" s="91"/>
      <c r="HA142" s="160"/>
    </row>
    <row r="143" spans="1:209" customFormat="1" ht="23.25" hidden="1" x14ac:dyDescent="0.25">
      <c r="A143" s="108"/>
      <c r="B143" s="102" t="s">
        <v>544</v>
      </c>
      <c r="C143" s="291" t="s">
        <v>545</v>
      </c>
      <c r="D143" s="291"/>
      <c r="E143" s="291"/>
      <c r="F143" s="291"/>
      <c r="G143" s="291"/>
      <c r="H143" s="103" t="s">
        <v>146</v>
      </c>
      <c r="I143" s="142">
        <v>1.27</v>
      </c>
      <c r="J143" s="142">
        <v>1.35</v>
      </c>
      <c r="K143" s="191">
        <v>7.4066400000000004E-2</v>
      </c>
      <c r="L143" s="146">
        <v>37.32</v>
      </c>
      <c r="M143" s="147">
        <v>1.58</v>
      </c>
      <c r="N143" s="112">
        <v>58.97</v>
      </c>
      <c r="O143" s="104"/>
      <c r="P143" s="107">
        <v>4.37</v>
      </c>
      <c r="Q143" s="113"/>
      <c r="R143" s="113"/>
      <c r="GO143" s="91"/>
      <c r="GP143" s="91"/>
      <c r="GQ143" s="91"/>
      <c r="GR143" s="91"/>
      <c r="GS143" s="91"/>
      <c r="GT143" s="91"/>
      <c r="GU143" s="55"/>
      <c r="GV143" s="55" t="s">
        <v>545</v>
      </c>
      <c r="GW143" s="55"/>
      <c r="GX143" s="91"/>
      <c r="GY143" s="55"/>
      <c r="GZ143" s="91"/>
      <c r="HA143" s="160"/>
    </row>
    <row r="144" spans="1:209" customFormat="1" ht="15" hidden="1" x14ac:dyDescent="0.25">
      <c r="A144" s="118"/>
      <c r="B144" s="102" t="s">
        <v>546</v>
      </c>
      <c r="C144" s="291" t="s">
        <v>547</v>
      </c>
      <c r="D144" s="291"/>
      <c r="E144" s="291"/>
      <c r="F144" s="291"/>
      <c r="G144" s="291"/>
      <c r="H144" s="103" t="s">
        <v>105</v>
      </c>
      <c r="I144" s="142">
        <v>1.27</v>
      </c>
      <c r="J144" s="142">
        <v>1.35</v>
      </c>
      <c r="K144" s="191">
        <v>7.4066400000000004E-2</v>
      </c>
      <c r="L144" s="106"/>
      <c r="M144" s="104"/>
      <c r="N144" s="145">
        <v>315.16000000000003</v>
      </c>
      <c r="O144" s="104"/>
      <c r="P144" s="143">
        <v>23.34</v>
      </c>
      <c r="GO144" s="91"/>
      <c r="GP144" s="91"/>
      <c r="GQ144" s="91"/>
      <c r="GR144" s="91"/>
      <c r="GS144" s="91"/>
      <c r="GT144" s="91"/>
      <c r="GU144" s="55"/>
      <c r="GV144" s="55"/>
      <c r="GW144" s="55" t="s">
        <v>547</v>
      </c>
      <c r="GX144" s="91"/>
      <c r="GY144" s="55"/>
      <c r="GZ144" s="91"/>
      <c r="HA144" s="160"/>
    </row>
    <row r="145" spans="1:209" customFormat="1" ht="15" hidden="1" x14ac:dyDescent="0.25">
      <c r="A145" s="108"/>
      <c r="B145" s="102" t="s">
        <v>548</v>
      </c>
      <c r="C145" s="291" t="s">
        <v>549</v>
      </c>
      <c r="D145" s="291"/>
      <c r="E145" s="291"/>
      <c r="F145" s="291"/>
      <c r="G145" s="291"/>
      <c r="H145" s="103" t="s">
        <v>146</v>
      </c>
      <c r="I145" s="142">
        <v>7.82</v>
      </c>
      <c r="J145" s="142">
        <v>1.35</v>
      </c>
      <c r="K145" s="191">
        <v>0.45606239999999998</v>
      </c>
      <c r="L145" s="146">
        <v>8.5399999999999991</v>
      </c>
      <c r="M145" s="147">
        <v>1.71</v>
      </c>
      <c r="N145" s="112">
        <v>14.6</v>
      </c>
      <c r="O145" s="104"/>
      <c r="P145" s="107">
        <v>6.66</v>
      </c>
      <c r="Q145" s="113"/>
      <c r="R145" s="113"/>
      <c r="GO145" s="91"/>
      <c r="GP145" s="91"/>
      <c r="GQ145" s="91"/>
      <c r="GR145" s="91"/>
      <c r="GS145" s="91"/>
      <c r="GT145" s="91"/>
      <c r="GU145" s="55"/>
      <c r="GV145" s="55" t="s">
        <v>549</v>
      </c>
      <c r="GW145" s="55"/>
      <c r="GX145" s="91"/>
      <c r="GY145" s="55"/>
      <c r="GZ145" s="91"/>
      <c r="HA145" s="160"/>
    </row>
    <row r="146" spans="1:209" customFormat="1" ht="15" hidden="1" x14ac:dyDescent="0.25">
      <c r="A146" s="101"/>
      <c r="B146" s="102" t="s">
        <v>157</v>
      </c>
      <c r="C146" s="291" t="s">
        <v>158</v>
      </c>
      <c r="D146" s="291"/>
      <c r="E146" s="291"/>
      <c r="F146" s="291"/>
      <c r="G146" s="291"/>
      <c r="H146" s="103"/>
      <c r="I146" s="104"/>
      <c r="J146" s="104"/>
      <c r="K146" s="104"/>
      <c r="L146" s="106"/>
      <c r="M146" s="104"/>
      <c r="N146" s="106"/>
      <c r="O146" s="104"/>
      <c r="P146" s="143">
        <v>4.21</v>
      </c>
      <c r="GO146" s="91"/>
      <c r="GP146" s="91"/>
      <c r="GQ146" s="91"/>
      <c r="GR146" s="91"/>
      <c r="GS146" s="91"/>
      <c r="GT146" s="91"/>
      <c r="GU146" s="55" t="s">
        <v>158</v>
      </c>
      <c r="GV146" s="55"/>
      <c r="GW146" s="55"/>
      <c r="GX146" s="91"/>
      <c r="GY146" s="55"/>
      <c r="GZ146" s="91"/>
      <c r="HA146" s="160"/>
    </row>
    <row r="147" spans="1:209" customFormat="1" ht="15" hidden="1" x14ac:dyDescent="0.25">
      <c r="A147" s="108"/>
      <c r="B147" s="102" t="s">
        <v>280</v>
      </c>
      <c r="C147" s="291" t="s">
        <v>281</v>
      </c>
      <c r="D147" s="291"/>
      <c r="E147" s="291"/>
      <c r="F147" s="291"/>
      <c r="G147" s="291"/>
      <c r="H147" s="103" t="s">
        <v>282</v>
      </c>
      <c r="I147" s="122">
        <v>3.5</v>
      </c>
      <c r="J147" s="104"/>
      <c r="K147" s="105">
        <v>0.1512</v>
      </c>
      <c r="L147" s="146">
        <v>35.71</v>
      </c>
      <c r="M147" s="147">
        <v>0.78</v>
      </c>
      <c r="N147" s="112">
        <v>27.85</v>
      </c>
      <c r="O147" s="104"/>
      <c r="P147" s="107">
        <v>4.21</v>
      </c>
      <c r="Q147" s="113"/>
      <c r="R147" s="113"/>
      <c r="GO147" s="91"/>
      <c r="GP147" s="91"/>
      <c r="GQ147" s="91"/>
      <c r="GR147" s="91"/>
      <c r="GS147" s="91"/>
      <c r="GT147" s="91"/>
      <c r="GU147" s="55"/>
      <c r="GV147" s="55" t="s">
        <v>281</v>
      </c>
      <c r="GW147" s="55"/>
      <c r="GX147" s="91"/>
      <c r="GY147" s="55"/>
      <c r="GZ147" s="91"/>
      <c r="HA147" s="160"/>
    </row>
    <row r="148" spans="1:209" customFormat="1" ht="15" hidden="1" x14ac:dyDescent="0.25">
      <c r="A148" s="153" t="s">
        <v>516</v>
      </c>
      <c r="B148" s="154" t="s">
        <v>550</v>
      </c>
      <c r="C148" s="296" t="s">
        <v>551</v>
      </c>
      <c r="D148" s="296"/>
      <c r="E148" s="296"/>
      <c r="F148" s="296"/>
      <c r="G148" s="296"/>
      <c r="H148" s="155" t="s">
        <v>282</v>
      </c>
      <c r="I148" s="194">
        <v>2.04</v>
      </c>
      <c r="J148" s="157"/>
      <c r="K148" s="195">
        <v>8.8127999999999998E-2</v>
      </c>
      <c r="L148" s="158"/>
      <c r="M148" s="157"/>
      <c r="N148" s="158"/>
      <c r="O148" s="157"/>
      <c r="P148" s="159"/>
      <c r="GO148" s="91"/>
      <c r="GP148" s="91"/>
      <c r="GQ148" s="91"/>
      <c r="GR148" s="91"/>
      <c r="GS148" s="91"/>
      <c r="GT148" s="91"/>
      <c r="GU148" s="55"/>
      <c r="GV148" s="55"/>
      <c r="GW148" s="55"/>
      <c r="GX148" s="91"/>
      <c r="GY148" s="55"/>
      <c r="GZ148" s="91"/>
      <c r="HA148" s="160" t="s">
        <v>551</v>
      </c>
    </row>
    <row r="149" spans="1:209" customFormat="1" ht="15" x14ac:dyDescent="0.25">
      <c r="A149" s="114"/>
      <c r="B149" s="115"/>
      <c r="C149" s="290" t="s">
        <v>108</v>
      </c>
      <c r="D149" s="290"/>
      <c r="E149" s="290"/>
      <c r="F149" s="290"/>
      <c r="G149" s="290"/>
      <c r="H149" s="94"/>
      <c r="I149" s="95"/>
      <c r="J149" s="95"/>
      <c r="K149" s="95"/>
      <c r="L149" s="98"/>
      <c r="M149" s="95"/>
      <c r="N149" s="116"/>
      <c r="O149" s="95"/>
      <c r="P149" s="117">
        <v>648.91999999999996</v>
      </c>
      <c r="Q149" s="113"/>
      <c r="R149" s="113"/>
      <c r="GO149" s="91"/>
      <c r="GP149" s="91"/>
      <c r="GQ149" s="91"/>
      <c r="GR149" s="91"/>
      <c r="GS149" s="91"/>
      <c r="GT149" s="91"/>
      <c r="GU149" s="55"/>
      <c r="GV149" s="55"/>
      <c r="GW149" s="55"/>
      <c r="GX149" s="91" t="s">
        <v>108</v>
      </c>
      <c r="GY149" s="55"/>
      <c r="GZ149" s="91"/>
      <c r="HA149" s="160"/>
    </row>
    <row r="150" spans="1:209" customFormat="1" ht="15" x14ac:dyDescent="0.25">
      <c r="A150" s="118"/>
      <c r="B150" s="102"/>
      <c r="C150" s="291" t="s">
        <v>109</v>
      </c>
      <c r="D150" s="291"/>
      <c r="E150" s="291"/>
      <c r="F150" s="291"/>
      <c r="G150" s="291"/>
      <c r="H150" s="103"/>
      <c r="I150" s="104"/>
      <c r="J150" s="104"/>
      <c r="K150" s="104"/>
      <c r="L150" s="106"/>
      <c r="M150" s="104"/>
      <c r="N150" s="106"/>
      <c r="O150" s="104"/>
      <c r="P150" s="143">
        <v>633.67999999999995</v>
      </c>
      <c r="GO150" s="91"/>
      <c r="GP150" s="91"/>
      <c r="GQ150" s="91"/>
      <c r="GR150" s="91"/>
      <c r="GS150" s="91"/>
      <c r="GT150" s="91"/>
      <c r="GU150" s="55"/>
      <c r="GV150" s="55"/>
      <c r="GW150" s="55"/>
      <c r="GX150" s="91"/>
      <c r="GY150" s="55" t="s">
        <v>109</v>
      </c>
      <c r="GZ150" s="91"/>
      <c r="HA150" s="160"/>
    </row>
    <row r="151" spans="1:209" customFormat="1" ht="15" x14ac:dyDescent="0.25">
      <c r="A151" s="118"/>
      <c r="B151" s="102" t="s">
        <v>519</v>
      </c>
      <c r="C151" s="291" t="s">
        <v>520</v>
      </c>
      <c r="D151" s="291"/>
      <c r="E151" s="291"/>
      <c r="F151" s="291"/>
      <c r="G151" s="291"/>
      <c r="H151" s="103" t="s">
        <v>112</v>
      </c>
      <c r="I151" s="109">
        <v>112</v>
      </c>
      <c r="J151" s="104"/>
      <c r="K151" s="109">
        <v>112</v>
      </c>
      <c r="L151" s="106"/>
      <c r="M151" s="104"/>
      <c r="N151" s="106"/>
      <c r="O151" s="104"/>
      <c r="P151" s="143">
        <v>709.72</v>
      </c>
      <c r="GO151" s="91"/>
      <c r="GP151" s="91"/>
      <c r="GQ151" s="91"/>
      <c r="GR151" s="91"/>
      <c r="GS151" s="91"/>
      <c r="GT151" s="91"/>
      <c r="GU151" s="55"/>
      <c r="GV151" s="55"/>
      <c r="GW151" s="55"/>
      <c r="GX151" s="91"/>
      <c r="GY151" s="55" t="s">
        <v>520</v>
      </c>
      <c r="GZ151" s="91"/>
      <c r="HA151" s="160"/>
    </row>
    <row r="152" spans="1:209" customFormat="1" ht="15" x14ac:dyDescent="0.25">
      <c r="A152" s="118"/>
      <c r="B152" s="102" t="s">
        <v>521</v>
      </c>
      <c r="C152" s="291" t="s">
        <v>522</v>
      </c>
      <c r="D152" s="291"/>
      <c r="E152" s="291"/>
      <c r="F152" s="291"/>
      <c r="G152" s="291"/>
      <c r="H152" s="103" t="s">
        <v>112</v>
      </c>
      <c r="I152" s="109">
        <v>65</v>
      </c>
      <c r="J152" s="104"/>
      <c r="K152" s="109">
        <v>65</v>
      </c>
      <c r="L152" s="106"/>
      <c r="M152" s="104"/>
      <c r="N152" s="106"/>
      <c r="O152" s="104"/>
      <c r="P152" s="143">
        <v>411.89</v>
      </c>
      <c r="GO152" s="91"/>
      <c r="GP152" s="91"/>
      <c r="GQ152" s="91"/>
      <c r="GR152" s="91"/>
      <c r="GS152" s="91"/>
      <c r="GT152" s="91"/>
      <c r="GU152" s="55"/>
      <c r="GV152" s="55"/>
      <c r="GW152" s="55"/>
      <c r="GX152" s="91"/>
      <c r="GY152" s="55" t="s">
        <v>522</v>
      </c>
      <c r="GZ152" s="91"/>
      <c r="HA152" s="160"/>
    </row>
    <row r="153" spans="1:209" customFormat="1" ht="15" x14ac:dyDescent="0.25">
      <c r="A153" s="119"/>
      <c r="B153" s="120"/>
      <c r="C153" s="290" t="s">
        <v>115</v>
      </c>
      <c r="D153" s="290"/>
      <c r="E153" s="290"/>
      <c r="F153" s="290"/>
      <c r="G153" s="290"/>
      <c r="H153" s="94"/>
      <c r="I153" s="95"/>
      <c r="J153" s="95"/>
      <c r="K153" s="95"/>
      <c r="L153" s="98"/>
      <c r="M153" s="95"/>
      <c r="N153" s="116">
        <v>40984.49</v>
      </c>
      <c r="O153" s="95"/>
      <c r="P153" s="117">
        <v>1770.53</v>
      </c>
      <c r="GO153" s="91"/>
      <c r="GP153" s="91"/>
      <c r="GQ153" s="91"/>
      <c r="GR153" s="91"/>
      <c r="GS153" s="91"/>
      <c r="GT153" s="91"/>
      <c r="GU153" s="55"/>
      <c r="GV153" s="55"/>
      <c r="GW153" s="55"/>
      <c r="GX153" s="91"/>
      <c r="GY153" s="55"/>
      <c r="GZ153" s="91" t="s">
        <v>115</v>
      </c>
      <c r="HA153" s="160"/>
    </row>
    <row r="154" spans="1:209" customFormat="1" ht="23.25" x14ac:dyDescent="0.25">
      <c r="A154" s="92" t="s">
        <v>222</v>
      </c>
      <c r="B154" s="93" t="s">
        <v>552</v>
      </c>
      <c r="C154" s="292" t="s">
        <v>553</v>
      </c>
      <c r="D154" s="292"/>
      <c r="E154" s="292"/>
      <c r="F154" s="292"/>
      <c r="G154" s="292"/>
      <c r="H154" s="94" t="s">
        <v>541</v>
      </c>
      <c r="I154" s="95">
        <v>0.33310000000000001</v>
      </c>
      <c r="J154" s="96">
        <v>1</v>
      </c>
      <c r="K154" s="193">
        <v>0.33310000000000001</v>
      </c>
      <c r="L154" s="98"/>
      <c r="M154" s="95"/>
      <c r="N154" s="99"/>
      <c r="O154" s="95"/>
      <c r="P154" s="100"/>
      <c r="GO154" s="91"/>
      <c r="GP154" s="91" t="s">
        <v>553</v>
      </c>
      <c r="GQ154" s="91" t="s">
        <v>4</v>
      </c>
      <c r="GR154" s="91" t="s">
        <v>4</v>
      </c>
      <c r="GS154" s="91" t="s">
        <v>4</v>
      </c>
      <c r="GT154" s="91" t="s">
        <v>4</v>
      </c>
      <c r="GU154" s="55"/>
      <c r="GV154" s="55"/>
      <c r="GW154" s="55"/>
      <c r="GX154" s="91"/>
      <c r="GY154" s="55"/>
      <c r="GZ154" s="91"/>
      <c r="HA154" s="160"/>
    </row>
    <row r="155" spans="1:209" customFormat="1" ht="15" hidden="1" x14ac:dyDescent="0.25">
      <c r="A155" s="101"/>
      <c r="B155" s="102" t="s">
        <v>20</v>
      </c>
      <c r="C155" s="291" t="s">
        <v>104</v>
      </c>
      <c r="D155" s="291"/>
      <c r="E155" s="291"/>
      <c r="F155" s="291"/>
      <c r="G155" s="291"/>
      <c r="H155" s="103" t="s">
        <v>105</v>
      </c>
      <c r="I155" s="104"/>
      <c r="J155" s="104"/>
      <c r="K155" s="121">
        <v>9.5333220000000001</v>
      </c>
      <c r="L155" s="106"/>
      <c r="M155" s="104"/>
      <c r="N155" s="106"/>
      <c r="O155" s="104"/>
      <c r="P155" s="107">
        <v>3345.34</v>
      </c>
      <c r="GO155" s="91"/>
      <c r="GP155" s="91"/>
      <c r="GQ155" s="91"/>
      <c r="GR155" s="91"/>
      <c r="GS155" s="91"/>
      <c r="GT155" s="91"/>
      <c r="GU155" s="55" t="s">
        <v>104</v>
      </c>
      <c r="GV155" s="55"/>
      <c r="GW155" s="55"/>
      <c r="GX155" s="91"/>
      <c r="GY155" s="55"/>
      <c r="GZ155" s="91"/>
      <c r="HA155" s="160"/>
    </row>
    <row r="156" spans="1:209" customFormat="1" ht="15" hidden="1" x14ac:dyDescent="0.25">
      <c r="A156" s="108"/>
      <c r="B156" s="102" t="s">
        <v>554</v>
      </c>
      <c r="C156" s="291" t="s">
        <v>555</v>
      </c>
      <c r="D156" s="291"/>
      <c r="E156" s="291"/>
      <c r="F156" s="291"/>
      <c r="G156" s="291"/>
      <c r="H156" s="103" t="s">
        <v>105</v>
      </c>
      <c r="I156" s="122">
        <v>21.2</v>
      </c>
      <c r="J156" s="142">
        <v>1.35</v>
      </c>
      <c r="K156" s="121">
        <v>9.5333220000000001</v>
      </c>
      <c r="L156" s="110"/>
      <c r="M156" s="111"/>
      <c r="N156" s="112">
        <v>350.91</v>
      </c>
      <c r="O156" s="104"/>
      <c r="P156" s="107">
        <v>3345.34</v>
      </c>
      <c r="Q156" s="113"/>
      <c r="R156" s="113"/>
      <c r="GO156" s="91"/>
      <c r="GP156" s="91"/>
      <c r="GQ156" s="91"/>
      <c r="GR156" s="91"/>
      <c r="GS156" s="91"/>
      <c r="GT156" s="91"/>
      <c r="GU156" s="55"/>
      <c r="GV156" s="55" t="s">
        <v>555</v>
      </c>
      <c r="GW156" s="55"/>
      <c r="GX156" s="91"/>
      <c r="GY156" s="55"/>
      <c r="GZ156" s="91"/>
      <c r="HA156" s="160"/>
    </row>
    <row r="157" spans="1:209" customFormat="1" ht="15" hidden="1" x14ac:dyDescent="0.25">
      <c r="A157" s="101"/>
      <c r="B157" s="102" t="s">
        <v>28</v>
      </c>
      <c r="C157" s="291" t="s">
        <v>142</v>
      </c>
      <c r="D157" s="291"/>
      <c r="E157" s="291"/>
      <c r="F157" s="291"/>
      <c r="G157" s="291"/>
      <c r="H157" s="103"/>
      <c r="I157" s="104"/>
      <c r="J157" s="104"/>
      <c r="K157" s="104"/>
      <c r="L157" s="106"/>
      <c r="M157" s="104"/>
      <c r="N157" s="106"/>
      <c r="O157" s="104"/>
      <c r="P157" s="143">
        <v>186.5</v>
      </c>
      <c r="GO157" s="91"/>
      <c r="GP157" s="91"/>
      <c r="GQ157" s="91"/>
      <c r="GR157" s="91"/>
      <c r="GS157" s="91"/>
      <c r="GT157" s="91"/>
      <c r="GU157" s="55" t="s">
        <v>142</v>
      </c>
      <c r="GV157" s="55"/>
      <c r="GW157" s="55"/>
      <c r="GX157" s="91"/>
      <c r="GY157" s="55"/>
      <c r="GZ157" s="91"/>
      <c r="HA157" s="160"/>
    </row>
    <row r="158" spans="1:209" customFormat="1" ht="15" hidden="1" x14ac:dyDescent="0.25">
      <c r="A158" s="101"/>
      <c r="B158" s="102"/>
      <c r="C158" s="291" t="s">
        <v>143</v>
      </c>
      <c r="D158" s="291"/>
      <c r="E158" s="291"/>
      <c r="F158" s="291"/>
      <c r="G158" s="291"/>
      <c r="H158" s="103" t="s">
        <v>105</v>
      </c>
      <c r="I158" s="104"/>
      <c r="J158" s="104"/>
      <c r="K158" s="121">
        <v>8.9937000000000003E-2</v>
      </c>
      <c r="L158" s="106"/>
      <c r="M158" s="104"/>
      <c r="N158" s="106"/>
      <c r="O158" s="104"/>
      <c r="P158" s="143">
        <v>31.92</v>
      </c>
      <c r="GO158" s="91"/>
      <c r="GP158" s="91"/>
      <c r="GQ158" s="91"/>
      <c r="GR158" s="91"/>
      <c r="GS158" s="91"/>
      <c r="GT158" s="91"/>
      <c r="GU158" s="55" t="s">
        <v>143</v>
      </c>
      <c r="GV158" s="55"/>
      <c r="GW158" s="55"/>
      <c r="GX158" s="91"/>
      <c r="GY158" s="55"/>
      <c r="GZ158" s="91"/>
      <c r="HA158" s="160"/>
    </row>
    <row r="159" spans="1:209" customFormat="1" ht="23.25" hidden="1" x14ac:dyDescent="0.25">
      <c r="A159" s="108"/>
      <c r="B159" s="102" t="s">
        <v>556</v>
      </c>
      <c r="C159" s="291" t="s">
        <v>557</v>
      </c>
      <c r="D159" s="291"/>
      <c r="E159" s="291"/>
      <c r="F159" s="291"/>
      <c r="G159" s="291"/>
      <c r="H159" s="103" t="s">
        <v>146</v>
      </c>
      <c r="I159" s="142">
        <v>1.95</v>
      </c>
      <c r="J159" s="142">
        <v>1.35</v>
      </c>
      <c r="K159" s="191">
        <v>0.87688580000000005</v>
      </c>
      <c r="L159" s="146">
        <v>95.25</v>
      </c>
      <c r="M159" s="147">
        <v>1.56</v>
      </c>
      <c r="N159" s="112">
        <v>148.59</v>
      </c>
      <c r="O159" s="104"/>
      <c r="P159" s="107">
        <v>130.30000000000001</v>
      </c>
      <c r="Q159" s="113"/>
      <c r="R159" s="113"/>
      <c r="GO159" s="91"/>
      <c r="GP159" s="91"/>
      <c r="GQ159" s="91"/>
      <c r="GR159" s="91"/>
      <c r="GS159" s="91"/>
      <c r="GT159" s="91"/>
      <c r="GU159" s="55"/>
      <c r="GV159" s="55" t="s">
        <v>557</v>
      </c>
      <c r="GW159" s="55"/>
      <c r="GX159" s="91"/>
      <c r="GY159" s="55"/>
      <c r="GZ159" s="91"/>
      <c r="HA159" s="160"/>
    </row>
    <row r="160" spans="1:209" customFormat="1" ht="15" hidden="1" x14ac:dyDescent="0.25">
      <c r="A160" s="108"/>
      <c r="B160" s="102" t="s">
        <v>153</v>
      </c>
      <c r="C160" s="291" t="s">
        <v>154</v>
      </c>
      <c r="D160" s="291"/>
      <c r="E160" s="291"/>
      <c r="F160" s="291"/>
      <c r="G160" s="291"/>
      <c r="H160" s="103" t="s">
        <v>146</v>
      </c>
      <c r="I160" s="122">
        <v>0.2</v>
      </c>
      <c r="J160" s="142">
        <v>1.35</v>
      </c>
      <c r="K160" s="121">
        <v>8.9937000000000003E-2</v>
      </c>
      <c r="L160" s="110"/>
      <c r="M160" s="111"/>
      <c r="N160" s="112">
        <v>624.87</v>
      </c>
      <c r="O160" s="104"/>
      <c r="P160" s="107">
        <v>56.2</v>
      </c>
      <c r="Q160" s="113"/>
      <c r="R160" s="113"/>
      <c r="GO160" s="91"/>
      <c r="GP160" s="91"/>
      <c r="GQ160" s="91"/>
      <c r="GR160" s="91"/>
      <c r="GS160" s="91"/>
      <c r="GT160" s="91"/>
      <c r="GU160" s="55"/>
      <c r="GV160" s="55" t="s">
        <v>154</v>
      </c>
      <c r="GW160" s="55"/>
      <c r="GX160" s="91"/>
      <c r="GY160" s="55"/>
      <c r="GZ160" s="91"/>
      <c r="HA160" s="160"/>
    </row>
    <row r="161" spans="1:209" customFormat="1" ht="15" hidden="1" x14ac:dyDescent="0.25">
      <c r="A161" s="118"/>
      <c r="B161" s="102" t="s">
        <v>155</v>
      </c>
      <c r="C161" s="291" t="s">
        <v>156</v>
      </c>
      <c r="D161" s="291"/>
      <c r="E161" s="291"/>
      <c r="F161" s="291"/>
      <c r="G161" s="291"/>
      <c r="H161" s="103" t="s">
        <v>105</v>
      </c>
      <c r="I161" s="122">
        <v>0.2</v>
      </c>
      <c r="J161" s="142">
        <v>1.35</v>
      </c>
      <c r="K161" s="121">
        <v>8.9937000000000003E-2</v>
      </c>
      <c r="L161" s="106"/>
      <c r="M161" s="104"/>
      <c r="N161" s="145">
        <v>354.89</v>
      </c>
      <c r="O161" s="104"/>
      <c r="P161" s="143">
        <v>31.92</v>
      </c>
      <c r="GO161" s="91"/>
      <c r="GP161" s="91"/>
      <c r="GQ161" s="91"/>
      <c r="GR161" s="91"/>
      <c r="GS161" s="91"/>
      <c r="GT161" s="91"/>
      <c r="GU161" s="55"/>
      <c r="GV161" s="55"/>
      <c r="GW161" s="55" t="s">
        <v>156</v>
      </c>
      <c r="GX161" s="91"/>
      <c r="GY161" s="55"/>
      <c r="GZ161" s="91"/>
      <c r="HA161" s="160"/>
    </row>
    <row r="162" spans="1:209" customFormat="1" ht="15" hidden="1" x14ac:dyDescent="0.25">
      <c r="A162" s="101"/>
      <c r="B162" s="102" t="s">
        <v>157</v>
      </c>
      <c r="C162" s="291" t="s">
        <v>158</v>
      </c>
      <c r="D162" s="291"/>
      <c r="E162" s="291"/>
      <c r="F162" s="291"/>
      <c r="G162" s="291"/>
      <c r="H162" s="103"/>
      <c r="I162" s="104"/>
      <c r="J162" s="104"/>
      <c r="K162" s="104"/>
      <c r="L162" s="106"/>
      <c r="M162" s="104"/>
      <c r="N162" s="106"/>
      <c r="O162" s="104"/>
      <c r="P162" s="143">
        <v>579.47</v>
      </c>
      <c r="GO162" s="91"/>
      <c r="GP162" s="91"/>
      <c r="GQ162" s="91"/>
      <c r="GR162" s="91"/>
      <c r="GS162" s="91"/>
      <c r="GT162" s="91"/>
      <c r="GU162" s="55" t="s">
        <v>158</v>
      </c>
      <c r="GV162" s="55"/>
      <c r="GW162" s="55"/>
      <c r="GX162" s="91"/>
      <c r="GY162" s="55"/>
      <c r="GZ162" s="91"/>
      <c r="HA162" s="160"/>
    </row>
    <row r="163" spans="1:209" customFormat="1" ht="15" hidden="1" x14ac:dyDescent="0.25">
      <c r="A163" s="108"/>
      <c r="B163" s="102" t="s">
        <v>558</v>
      </c>
      <c r="C163" s="291" t="s">
        <v>559</v>
      </c>
      <c r="D163" s="291"/>
      <c r="E163" s="291"/>
      <c r="F163" s="291"/>
      <c r="G163" s="291"/>
      <c r="H163" s="103" t="s">
        <v>167</v>
      </c>
      <c r="I163" s="144">
        <v>2.4E-2</v>
      </c>
      <c r="J163" s="104"/>
      <c r="K163" s="191">
        <v>7.9944000000000005E-3</v>
      </c>
      <c r="L163" s="149">
        <v>62186.75</v>
      </c>
      <c r="M163" s="147">
        <v>1.1599999999999999</v>
      </c>
      <c r="N163" s="112">
        <v>72136.63</v>
      </c>
      <c r="O163" s="104"/>
      <c r="P163" s="107">
        <v>576.69000000000005</v>
      </c>
      <c r="Q163" s="113"/>
      <c r="R163" s="113"/>
      <c r="GO163" s="91"/>
      <c r="GP163" s="91"/>
      <c r="GQ163" s="91"/>
      <c r="GR163" s="91"/>
      <c r="GS163" s="91"/>
      <c r="GT163" s="91"/>
      <c r="GU163" s="55"/>
      <c r="GV163" s="55" t="s">
        <v>559</v>
      </c>
      <c r="GW163" s="55"/>
      <c r="GX163" s="91"/>
      <c r="GY163" s="55"/>
      <c r="GZ163" s="91"/>
      <c r="HA163" s="160"/>
    </row>
    <row r="164" spans="1:209" customFormat="1" ht="15" hidden="1" x14ac:dyDescent="0.25">
      <c r="A164" s="108"/>
      <c r="B164" s="102" t="s">
        <v>560</v>
      </c>
      <c r="C164" s="291" t="s">
        <v>561</v>
      </c>
      <c r="D164" s="291"/>
      <c r="E164" s="291"/>
      <c r="F164" s="291"/>
      <c r="G164" s="291"/>
      <c r="H164" s="103" t="s">
        <v>164</v>
      </c>
      <c r="I164" s="122">
        <v>0.1</v>
      </c>
      <c r="J164" s="104"/>
      <c r="K164" s="148">
        <v>3.3309999999999999E-2</v>
      </c>
      <c r="L164" s="146">
        <v>56.11</v>
      </c>
      <c r="M164" s="147">
        <v>1.49</v>
      </c>
      <c r="N164" s="112">
        <v>83.6</v>
      </c>
      <c r="O164" s="104"/>
      <c r="P164" s="107">
        <v>2.78</v>
      </c>
      <c r="Q164" s="113"/>
      <c r="R164" s="113"/>
      <c r="GO164" s="91"/>
      <c r="GP164" s="91"/>
      <c r="GQ164" s="91"/>
      <c r="GR164" s="91"/>
      <c r="GS164" s="91"/>
      <c r="GT164" s="91"/>
      <c r="GU164" s="55"/>
      <c r="GV164" s="55" t="s">
        <v>561</v>
      </c>
      <c r="GW164" s="55"/>
      <c r="GX164" s="91"/>
      <c r="GY164" s="55"/>
      <c r="GZ164" s="91"/>
      <c r="HA164" s="160"/>
    </row>
    <row r="165" spans="1:209" customFormat="1" ht="15" hidden="1" x14ac:dyDescent="0.25">
      <c r="A165" s="153" t="s">
        <v>516</v>
      </c>
      <c r="B165" s="154" t="s">
        <v>562</v>
      </c>
      <c r="C165" s="296" t="s">
        <v>563</v>
      </c>
      <c r="D165" s="296"/>
      <c r="E165" s="296"/>
      <c r="F165" s="296"/>
      <c r="G165" s="296"/>
      <c r="H165" s="155" t="s">
        <v>167</v>
      </c>
      <c r="I165" s="196">
        <v>1.6E-2</v>
      </c>
      <c r="J165" s="157"/>
      <c r="K165" s="197">
        <v>5.3296000000000003E-3</v>
      </c>
      <c r="L165" s="158"/>
      <c r="M165" s="157"/>
      <c r="N165" s="158"/>
      <c r="O165" s="157"/>
      <c r="P165" s="159"/>
      <c r="GO165" s="91"/>
      <c r="GP165" s="91"/>
      <c r="GQ165" s="91"/>
      <c r="GR165" s="91"/>
      <c r="GS165" s="91"/>
      <c r="GT165" s="91"/>
      <c r="GU165" s="55"/>
      <c r="GV165" s="55"/>
      <c r="GW165" s="55"/>
      <c r="GX165" s="91"/>
      <c r="GY165" s="55"/>
      <c r="GZ165" s="91"/>
      <c r="HA165" s="160" t="s">
        <v>563</v>
      </c>
    </row>
    <row r="166" spans="1:209" customFormat="1" ht="15" hidden="1" x14ac:dyDescent="0.25">
      <c r="A166" s="153" t="s">
        <v>516</v>
      </c>
      <c r="B166" s="154" t="s">
        <v>564</v>
      </c>
      <c r="C166" s="296" t="s">
        <v>565</v>
      </c>
      <c r="D166" s="296"/>
      <c r="E166" s="296"/>
      <c r="F166" s="296"/>
      <c r="G166" s="296"/>
      <c r="H166" s="155" t="s">
        <v>167</v>
      </c>
      <c r="I166" s="194">
        <v>0.24</v>
      </c>
      <c r="J166" s="157"/>
      <c r="K166" s="195">
        <v>7.9944000000000001E-2</v>
      </c>
      <c r="L166" s="158"/>
      <c r="M166" s="157"/>
      <c r="N166" s="158"/>
      <c r="O166" s="157"/>
      <c r="P166" s="159"/>
      <c r="GO166" s="91"/>
      <c r="GP166" s="91"/>
      <c r="GQ166" s="91"/>
      <c r="GR166" s="91"/>
      <c r="GS166" s="91"/>
      <c r="GT166" s="91"/>
      <c r="GU166" s="55"/>
      <c r="GV166" s="55"/>
      <c r="GW166" s="55"/>
      <c r="GX166" s="91"/>
      <c r="GY166" s="55"/>
      <c r="GZ166" s="91"/>
      <c r="HA166" s="160" t="s">
        <v>565</v>
      </c>
    </row>
    <row r="167" spans="1:209" customFormat="1" ht="15" x14ac:dyDescent="0.25">
      <c r="A167" s="114"/>
      <c r="B167" s="115"/>
      <c r="C167" s="290" t="s">
        <v>108</v>
      </c>
      <c r="D167" s="290"/>
      <c r="E167" s="290"/>
      <c r="F167" s="290"/>
      <c r="G167" s="290"/>
      <c r="H167" s="94"/>
      <c r="I167" s="95"/>
      <c r="J167" s="95"/>
      <c r="K167" s="95"/>
      <c r="L167" s="98"/>
      <c r="M167" s="95"/>
      <c r="N167" s="116"/>
      <c r="O167" s="95"/>
      <c r="P167" s="117">
        <v>4143.2299999999996</v>
      </c>
      <c r="Q167" s="113"/>
      <c r="R167" s="113"/>
      <c r="GO167" s="91"/>
      <c r="GP167" s="91"/>
      <c r="GQ167" s="91"/>
      <c r="GR167" s="91"/>
      <c r="GS167" s="91"/>
      <c r="GT167" s="91"/>
      <c r="GU167" s="55"/>
      <c r="GV167" s="55"/>
      <c r="GW167" s="55"/>
      <c r="GX167" s="91" t="s">
        <v>108</v>
      </c>
      <c r="GY167" s="55"/>
      <c r="GZ167" s="91"/>
      <c r="HA167" s="160"/>
    </row>
    <row r="168" spans="1:209" customFormat="1" ht="15" x14ac:dyDescent="0.25">
      <c r="A168" s="118"/>
      <c r="B168" s="102"/>
      <c r="C168" s="291" t="s">
        <v>109</v>
      </c>
      <c r="D168" s="291"/>
      <c r="E168" s="291"/>
      <c r="F168" s="291"/>
      <c r="G168" s="291"/>
      <c r="H168" s="103"/>
      <c r="I168" s="104"/>
      <c r="J168" s="104"/>
      <c r="K168" s="104"/>
      <c r="L168" s="106"/>
      <c r="M168" s="104"/>
      <c r="N168" s="106"/>
      <c r="O168" s="104"/>
      <c r="P168" s="107">
        <v>3377.26</v>
      </c>
      <c r="GO168" s="91"/>
      <c r="GP168" s="91"/>
      <c r="GQ168" s="91"/>
      <c r="GR168" s="91"/>
      <c r="GS168" s="91"/>
      <c r="GT168" s="91"/>
      <c r="GU168" s="55"/>
      <c r="GV168" s="55"/>
      <c r="GW168" s="55"/>
      <c r="GX168" s="91"/>
      <c r="GY168" s="55" t="s">
        <v>109</v>
      </c>
      <c r="GZ168" s="91"/>
      <c r="HA168" s="160"/>
    </row>
    <row r="169" spans="1:209" customFormat="1" ht="15" x14ac:dyDescent="0.25">
      <c r="A169" s="118"/>
      <c r="B169" s="102" t="s">
        <v>566</v>
      </c>
      <c r="C169" s="291" t="s">
        <v>567</v>
      </c>
      <c r="D169" s="291"/>
      <c r="E169" s="291"/>
      <c r="F169" s="291"/>
      <c r="G169" s="291"/>
      <c r="H169" s="103" t="s">
        <v>112</v>
      </c>
      <c r="I169" s="109">
        <v>110</v>
      </c>
      <c r="J169" s="104"/>
      <c r="K169" s="109">
        <v>110</v>
      </c>
      <c r="L169" s="106"/>
      <c r="M169" s="104"/>
      <c r="N169" s="106"/>
      <c r="O169" s="104"/>
      <c r="P169" s="107">
        <v>3714.99</v>
      </c>
      <c r="GO169" s="91"/>
      <c r="GP169" s="91"/>
      <c r="GQ169" s="91"/>
      <c r="GR169" s="91"/>
      <c r="GS169" s="91"/>
      <c r="GT169" s="91"/>
      <c r="GU169" s="55"/>
      <c r="GV169" s="55"/>
      <c r="GW169" s="55"/>
      <c r="GX169" s="91"/>
      <c r="GY169" s="55" t="s">
        <v>567</v>
      </c>
      <c r="GZ169" s="91"/>
      <c r="HA169" s="160"/>
    </row>
    <row r="170" spans="1:209" customFormat="1" ht="15" x14ac:dyDescent="0.25">
      <c r="A170" s="118"/>
      <c r="B170" s="102" t="s">
        <v>568</v>
      </c>
      <c r="C170" s="291" t="s">
        <v>569</v>
      </c>
      <c r="D170" s="291"/>
      <c r="E170" s="291"/>
      <c r="F170" s="291"/>
      <c r="G170" s="291"/>
      <c r="H170" s="103" t="s">
        <v>112</v>
      </c>
      <c r="I170" s="109">
        <v>69</v>
      </c>
      <c r="J170" s="104"/>
      <c r="K170" s="109">
        <v>69</v>
      </c>
      <c r="L170" s="106"/>
      <c r="M170" s="104"/>
      <c r="N170" s="106"/>
      <c r="O170" s="104"/>
      <c r="P170" s="107">
        <v>2330.31</v>
      </c>
      <c r="GO170" s="91"/>
      <c r="GP170" s="91"/>
      <c r="GQ170" s="91"/>
      <c r="GR170" s="91"/>
      <c r="GS170" s="91"/>
      <c r="GT170" s="91"/>
      <c r="GU170" s="55"/>
      <c r="GV170" s="55"/>
      <c r="GW170" s="55"/>
      <c r="GX170" s="91"/>
      <c r="GY170" s="55" t="s">
        <v>569</v>
      </c>
      <c r="GZ170" s="91"/>
      <c r="HA170" s="160"/>
    </row>
    <row r="171" spans="1:209" customFormat="1" ht="15" x14ac:dyDescent="0.25">
      <c r="A171" s="119"/>
      <c r="B171" s="120"/>
      <c r="C171" s="290" t="s">
        <v>115</v>
      </c>
      <c r="D171" s="290"/>
      <c r="E171" s="290"/>
      <c r="F171" s="290"/>
      <c r="G171" s="290"/>
      <c r="H171" s="94"/>
      <c r="I171" s="95"/>
      <c r="J171" s="95"/>
      <c r="K171" s="95"/>
      <c r="L171" s="98"/>
      <c r="M171" s="95"/>
      <c r="N171" s="116">
        <v>30587</v>
      </c>
      <c r="O171" s="95"/>
      <c r="P171" s="117">
        <v>10188.530000000001</v>
      </c>
      <c r="GO171" s="91"/>
      <c r="GP171" s="91"/>
      <c r="GQ171" s="91"/>
      <c r="GR171" s="91"/>
      <c r="GS171" s="91"/>
      <c r="GT171" s="91"/>
      <c r="GU171" s="55"/>
      <c r="GV171" s="55"/>
      <c r="GW171" s="55"/>
      <c r="GX171" s="91"/>
      <c r="GY171" s="55"/>
      <c r="GZ171" s="91" t="s">
        <v>115</v>
      </c>
      <c r="HA171" s="160"/>
    </row>
    <row r="172" spans="1:209" customFormat="1" ht="23.25" x14ac:dyDescent="0.25">
      <c r="A172" s="92" t="s">
        <v>245</v>
      </c>
      <c r="B172" s="93" t="s">
        <v>570</v>
      </c>
      <c r="C172" s="292" t="s">
        <v>571</v>
      </c>
      <c r="D172" s="292"/>
      <c r="E172" s="292"/>
      <c r="F172" s="292"/>
      <c r="G172" s="292"/>
      <c r="H172" s="94" t="s">
        <v>282</v>
      </c>
      <c r="I172" s="95">
        <v>2.4900000000000002</v>
      </c>
      <c r="J172" s="96">
        <v>1</v>
      </c>
      <c r="K172" s="151">
        <v>2.4900000000000002</v>
      </c>
      <c r="L172" s="116">
        <v>10133</v>
      </c>
      <c r="M172" s="151">
        <v>1.56</v>
      </c>
      <c r="N172" s="162">
        <v>15807.48</v>
      </c>
      <c r="O172" s="95"/>
      <c r="P172" s="117">
        <v>39360.629999999997</v>
      </c>
      <c r="GO172" s="91"/>
      <c r="GP172" s="91" t="s">
        <v>571</v>
      </c>
      <c r="GQ172" s="91" t="s">
        <v>4</v>
      </c>
      <c r="GR172" s="91" t="s">
        <v>4</v>
      </c>
      <c r="GS172" s="91" t="s">
        <v>4</v>
      </c>
      <c r="GT172" s="91" t="s">
        <v>4</v>
      </c>
      <c r="GU172" s="55"/>
      <c r="GV172" s="55"/>
      <c r="GW172" s="55"/>
      <c r="GX172" s="91"/>
      <c r="GY172" s="55"/>
      <c r="GZ172" s="91"/>
      <c r="HA172" s="160"/>
    </row>
    <row r="173" spans="1:209" customFormat="1" ht="15" x14ac:dyDescent="0.25">
      <c r="A173" s="119"/>
      <c r="B173" s="120"/>
      <c r="C173" s="290" t="s">
        <v>115</v>
      </c>
      <c r="D173" s="290"/>
      <c r="E173" s="290"/>
      <c r="F173" s="290"/>
      <c r="G173" s="290"/>
      <c r="H173" s="94"/>
      <c r="I173" s="95"/>
      <c r="J173" s="95"/>
      <c r="K173" s="95"/>
      <c r="L173" s="98"/>
      <c r="M173" s="95"/>
      <c r="N173" s="98"/>
      <c r="O173" s="95"/>
      <c r="P173" s="117">
        <v>39360.629999999997</v>
      </c>
      <c r="GO173" s="91"/>
      <c r="GP173" s="91"/>
      <c r="GQ173" s="91"/>
      <c r="GR173" s="91"/>
      <c r="GS173" s="91"/>
      <c r="GT173" s="91"/>
      <c r="GU173" s="55"/>
      <c r="GV173" s="55"/>
      <c r="GW173" s="55"/>
      <c r="GX173" s="91"/>
      <c r="GY173" s="55"/>
      <c r="GZ173" s="91" t="s">
        <v>115</v>
      </c>
      <c r="HA173" s="160"/>
    </row>
    <row r="174" spans="1:209" customFormat="1" ht="34.5" x14ac:dyDescent="0.25">
      <c r="A174" s="92" t="s">
        <v>260</v>
      </c>
      <c r="B174" s="93" t="s">
        <v>572</v>
      </c>
      <c r="C174" s="292" t="s">
        <v>573</v>
      </c>
      <c r="D174" s="292"/>
      <c r="E174" s="292"/>
      <c r="F174" s="292"/>
      <c r="G174" s="292"/>
      <c r="H174" s="94" t="s">
        <v>467</v>
      </c>
      <c r="I174" s="95">
        <v>1</v>
      </c>
      <c r="J174" s="96">
        <v>1</v>
      </c>
      <c r="K174" s="96">
        <v>1</v>
      </c>
      <c r="L174" s="98"/>
      <c r="M174" s="95"/>
      <c r="N174" s="99"/>
      <c r="O174" s="95"/>
      <c r="P174" s="100"/>
      <c r="GO174" s="91"/>
      <c r="GP174" s="91" t="s">
        <v>573</v>
      </c>
      <c r="GQ174" s="91" t="s">
        <v>4</v>
      </c>
      <c r="GR174" s="91" t="s">
        <v>4</v>
      </c>
      <c r="GS174" s="91" t="s">
        <v>4</v>
      </c>
      <c r="GT174" s="91" t="s">
        <v>4</v>
      </c>
      <c r="GU174" s="55"/>
      <c r="GV174" s="55"/>
      <c r="GW174" s="55"/>
      <c r="GX174" s="91"/>
      <c r="GY174" s="55"/>
      <c r="GZ174" s="91"/>
      <c r="HA174" s="160"/>
    </row>
    <row r="175" spans="1:209" customFormat="1" ht="15" hidden="1" x14ac:dyDescent="0.25">
      <c r="A175" s="101"/>
      <c r="B175" s="102" t="s">
        <v>20</v>
      </c>
      <c r="C175" s="291" t="s">
        <v>104</v>
      </c>
      <c r="D175" s="291"/>
      <c r="E175" s="291"/>
      <c r="F175" s="291"/>
      <c r="G175" s="291"/>
      <c r="H175" s="103" t="s">
        <v>105</v>
      </c>
      <c r="I175" s="104"/>
      <c r="J175" s="104"/>
      <c r="K175" s="144">
        <v>24.434999999999999</v>
      </c>
      <c r="L175" s="106"/>
      <c r="M175" s="104"/>
      <c r="N175" s="106"/>
      <c r="O175" s="104"/>
      <c r="P175" s="107">
        <v>8801</v>
      </c>
      <c r="GO175" s="91"/>
      <c r="GP175" s="91"/>
      <c r="GQ175" s="91"/>
      <c r="GR175" s="91"/>
      <c r="GS175" s="91"/>
      <c r="GT175" s="91"/>
      <c r="GU175" s="55" t="s">
        <v>104</v>
      </c>
      <c r="GV175" s="55"/>
      <c r="GW175" s="55"/>
      <c r="GX175" s="91"/>
      <c r="GY175" s="55"/>
      <c r="GZ175" s="91"/>
      <c r="HA175" s="160"/>
    </row>
    <row r="176" spans="1:209" customFormat="1" ht="15" hidden="1" x14ac:dyDescent="0.25">
      <c r="A176" s="108"/>
      <c r="B176" s="102" t="s">
        <v>574</v>
      </c>
      <c r="C176" s="291" t="s">
        <v>575</v>
      </c>
      <c r="D176" s="291"/>
      <c r="E176" s="291"/>
      <c r="F176" s="291"/>
      <c r="G176" s="291"/>
      <c r="H176" s="103" t="s">
        <v>105</v>
      </c>
      <c r="I176" s="122">
        <v>18.100000000000001</v>
      </c>
      <c r="J176" s="142">
        <v>1.35</v>
      </c>
      <c r="K176" s="144">
        <v>24.434999999999999</v>
      </c>
      <c r="L176" s="110"/>
      <c r="M176" s="111"/>
      <c r="N176" s="112">
        <v>360.18</v>
      </c>
      <c r="O176" s="104"/>
      <c r="P176" s="107">
        <v>8801</v>
      </c>
      <c r="Q176" s="113"/>
      <c r="R176" s="113"/>
      <c r="GO176" s="91"/>
      <c r="GP176" s="91"/>
      <c r="GQ176" s="91"/>
      <c r="GR176" s="91"/>
      <c r="GS176" s="91"/>
      <c r="GT176" s="91"/>
      <c r="GU176" s="55"/>
      <c r="GV176" s="55" t="s">
        <v>575</v>
      </c>
      <c r="GW176" s="55"/>
      <c r="GX176" s="91"/>
      <c r="GY176" s="55"/>
      <c r="GZ176" s="91"/>
      <c r="HA176" s="160"/>
    </row>
    <row r="177" spans="1:209" customFormat="1" ht="15" hidden="1" x14ac:dyDescent="0.25">
      <c r="A177" s="101"/>
      <c r="B177" s="102" t="s">
        <v>28</v>
      </c>
      <c r="C177" s="291" t="s">
        <v>142</v>
      </c>
      <c r="D177" s="291"/>
      <c r="E177" s="291"/>
      <c r="F177" s="291"/>
      <c r="G177" s="291"/>
      <c r="H177" s="103"/>
      <c r="I177" s="104"/>
      <c r="J177" s="104"/>
      <c r="K177" s="104"/>
      <c r="L177" s="106"/>
      <c r="M177" s="104"/>
      <c r="N177" s="106"/>
      <c r="O177" s="104"/>
      <c r="P177" s="107">
        <v>9284.02</v>
      </c>
      <c r="GO177" s="91"/>
      <c r="GP177" s="91"/>
      <c r="GQ177" s="91"/>
      <c r="GR177" s="91"/>
      <c r="GS177" s="91"/>
      <c r="GT177" s="91"/>
      <c r="GU177" s="55" t="s">
        <v>142</v>
      </c>
      <c r="GV177" s="55"/>
      <c r="GW177" s="55"/>
      <c r="GX177" s="91"/>
      <c r="GY177" s="55"/>
      <c r="GZ177" s="91"/>
      <c r="HA177" s="160"/>
    </row>
    <row r="178" spans="1:209" customFormat="1" ht="15" hidden="1" x14ac:dyDescent="0.25">
      <c r="A178" s="101"/>
      <c r="B178" s="102"/>
      <c r="C178" s="291" t="s">
        <v>143</v>
      </c>
      <c r="D178" s="291"/>
      <c r="E178" s="291"/>
      <c r="F178" s="291"/>
      <c r="G178" s="291"/>
      <c r="H178" s="103" t="s">
        <v>105</v>
      </c>
      <c r="I178" s="104"/>
      <c r="J178" s="104"/>
      <c r="K178" s="105">
        <v>5.7645</v>
      </c>
      <c r="L178" s="106"/>
      <c r="M178" s="104"/>
      <c r="N178" s="106"/>
      <c r="O178" s="104"/>
      <c r="P178" s="107">
        <v>2747.99</v>
      </c>
      <c r="GO178" s="91"/>
      <c r="GP178" s="91"/>
      <c r="GQ178" s="91"/>
      <c r="GR178" s="91"/>
      <c r="GS178" s="91"/>
      <c r="GT178" s="91"/>
      <c r="GU178" s="55" t="s">
        <v>143</v>
      </c>
      <c r="GV178" s="55"/>
      <c r="GW178" s="55"/>
      <c r="GX178" s="91"/>
      <c r="GY178" s="55"/>
      <c r="GZ178" s="91"/>
      <c r="HA178" s="160"/>
    </row>
    <row r="179" spans="1:209" customFormat="1" ht="15" hidden="1" x14ac:dyDescent="0.25">
      <c r="A179" s="108"/>
      <c r="B179" s="102" t="s">
        <v>144</v>
      </c>
      <c r="C179" s="291" t="s">
        <v>145</v>
      </c>
      <c r="D179" s="291"/>
      <c r="E179" s="291"/>
      <c r="F179" s="291"/>
      <c r="G179" s="291"/>
      <c r="H179" s="103" t="s">
        <v>146</v>
      </c>
      <c r="I179" s="142">
        <v>4.2699999999999996</v>
      </c>
      <c r="J179" s="142">
        <v>1.35</v>
      </c>
      <c r="K179" s="105">
        <v>5.7645</v>
      </c>
      <c r="L179" s="110"/>
      <c r="M179" s="111"/>
      <c r="N179" s="112">
        <v>1610.55</v>
      </c>
      <c r="O179" s="104"/>
      <c r="P179" s="107">
        <v>9284.02</v>
      </c>
      <c r="Q179" s="113"/>
      <c r="R179" s="113"/>
      <c r="GO179" s="91"/>
      <c r="GP179" s="91"/>
      <c r="GQ179" s="91"/>
      <c r="GR179" s="91"/>
      <c r="GS179" s="91"/>
      <c r="GT179" s="91"/>
      <c r="GU179" s="55"/>
      <c r="GV179" s="55" t="s">
        <v>145</v>
      </c>
      <c r="GW179" s="55"/>
      <c r="GX179" s="91"/>
      <c r="GY179" s="55"/>
      <c r="GZ179" s="91"/>
      <c r="HA179" s="160"/>
    </row>
    <row r="180" spans="1:209" customFormat="1" ht="15" hidden="1" x14ac:dyDescent="0.25">
      <c r="A180" s="118"/>
      <c r="B180" s="102" t="s">
        <v>147</v>
      </c>
      <c r="C180" s="291" t="s">
        <v>148</v>
      </c>
      <c r="D180" s="291"/>
      <c r="E180" s="291"/>
      <c r="F180" s="291"/>
      <c r="G180" s="291"/>
      <c r="H180" s="103" t="s">
        <v>105</v>
      </c>
      <c r="I180" s="142">
        <v>4.2699999999999996</v>
      </c>
      <c r="J180" s="142">
        <v>1.35</v>
      </c>
      <c r="K180" s="105">
        <v>5.7645</v>
      </c>
      <c r="L180" s="106"/>
      <c r="M180" s="104"/>
      <c r="N180" s="145">
        <v>476.71</v>
      </c>
      <c r="O180" s="104"/>
      <c r="P180" s="107">
        <v>2747.99</v>
      </c>
      <c r="GO180" s="91"/>
      <c r="GP180" s="91"/>
      <c r="GQ180" s="91"/>
      <c r="GR180" s="91"/>
      <c r="GS180" s="91"/>
      <c r="GT180" s="91"/>
      <c r="GU180" s="55"/>
      <c r="GV180" s="55"/>
      <c r="GW180" s="55" t="s">
        <v>148</v>
      </c>
      <c r="GX180" s="91"/>
      <c r="GY180" s="55"/>
      <c r="GZ180" s="91"/>
      <c r="HA180" s="160"/>
    </row>
    <row r="181" spans="1:209" customFormat="1" ht="15" hidden="1" x14ac:dyDescent="0.25">
      <c r="A181" s="114"/>
      <c r="B181" s="115"/>
      <c r="C181" s="290" t="s">
        <v>108</v>
      </c>
      <c r="D181" s="290"/>
      <c r="E181" s="290"/>
      <c r="F181" s="290"/>
      <c r="G181" s="290"/>
      <c r="H181" s="94"/>
      <c r="I181" s="95"/>
      <c r="J181" s="95"/>
      <c r="K181" s="95"/>
      <c r="L181" s="98"/>
      <c r="M181" s="95"/>
      <c r="N181" s="116"/>
      <c r="O181" s="95"/>
      <c r="P181" s="117">
        <v>20833.009999999998</v>
      </c>
      <c r="Q181" s="113"/>
      <c r="R181" s="113"/>
      <c r="GO181" s="91"/>
      <c r="GP181" s="91"/>
      <c r="GQ181" s="91"/>
      <c r="GR181" s="91"/>
      <c r="GS181" s="91"/>
      <c r="GT181" s="91"/>
      <c r="GU181" s="55"/>
      <c r="GV181" s="55"/>
      <c r="GW181" s="55"/>
      <c r="GX181" s="91" t="s">
        <v>108</v>
      </c>
      <c r="GY181" s="55"/>
      <c r="GZ181" s="91"/>
      <c r="HA181" s="160"/>
    </row>
    <row r="182" spans="1:209" customFormat="1" ht="15" hidden="1" x14ac:dyDescent="0.25">
      <c r="A182" s="118"/>
      <c r="B182" s="102"/>
      <c r="C182" s="291" t="s">
        <v>109</v>
      </c>
      <c r="D182" s="291"/>
      <c r="E182" s="291"/>
      <c r="F182" s="291"/>
      <c r="G182" s="291"/>
      <c r="H182" s="103"/>
      <c r="I182" s="104"/>
      <c r="J182" s="104"/>
      <c r="K182" s="104"/>
      <c r="L182" s="106"/>
      <c r="M182" s="104"/>
      <c r="N182" s="106"/>
      <c r="O182" s="104"/>
      <c r="P182" s="107">
        <v>11548.99</v>
      </c>
      <c r="GO182" s="91"/>
      <c r="GP182" s="91"/>
      <c r="GQ182" s="91"/>
      <c r="GR182" s="91"/>
      <c r="GS182" s="91"/>
      <c r="GT182" s="91"/>
      <c r="GU182" s="55"/>
      <c r="GV182" s="55"/>
      <c r="GW182" s="55"/>
      <c r="GX182" s="91"/>
      <c r="GY182" s="55" t="s">
        <v>109</v>
      </c>
      <c r="GZ182" s="91"/>
      <c r="HA182" s="160"/>
    </row>
    <row r="183" spans="1:209" customFormat="1" ht="15" hidden="1" x14ac:dyDescent="0.25">
      <c r="A183" s="118"/>
      <c r="B183" s="102" t="s">
        <v>413</v>
      </c>
      <c r="C183" s="291" t="s">
        <v>414</v>
      </c>
      <c r="D183" s="291"/>
      <c r="E183" s="291"/>
      <c r="F183" s="291"/>
      <c r="G183" s="291"/>
      <c r="H183" s="103" t="s">
        <v>112</v>
      </c>
      <c r="I183" s="109">
        <v>103</v>
      </c>
      <c r="J183" s="104"/>
      <c r="K183" s="109">
        <v>103</v>
      </c>
      <c r="L183" s="106"/>
      <c r="M183" s="104"/>
      <c r="N183" s="106"/>
      <c r="O183" s="104"/>
      <c r="P183" s="107">
        <v>11895.46</v>
      </c>
      <c r="GO183" s="91"/>
      <c r="GP183" s="91"/>
      <c r="GQ183" s="91"/>
      <c r="GR183" s="91"/>
      <c r="GS183" s="91"/>
      <c r="GT183" s="91"/>
      <c r="GU183" s="55"/>
      <c r="GV183" s="55"/>
      <c r="GW183" s="55"/>
      <c r="GX183" s="91"/>
      <c r="GY183" s="55" t="s">
        <v>414</v>
      </c>
      <c r="GZ183" s="91"/>
      <c r="HA183" s="160"/>
    </row>
    <row r="184" spans="1:209" customFormat="1" ht="15" hidden="1" x14ac:dyDescent="0.25">
      <c r="A184" s="118"/>
      <c r="B184" s="102" t="s">
        <v>415</v>
      </c>
      <c r="C184" s="291" t="s">
        <v>416</v>
      </c>
      <c r="D184" s="291"/>
      <c r="E184" s="291"/>
      <c r="F184" s="291"/>
      <c r="G184" s="291"/>
      <c r="H184" s="103" t="s">
        <v>112</v>
      </c>
      <c r="I184" s="109">
        <v>60</v>
      </c>
      <c r="J184" s="104"/>
      <c r="K184" s="109">
        <v>60</v>
      </c>
      <c r="L184" s="106"/>
      <c r="M184" s="104"/>
      <c r="N184" s="106"/>
      <c r="O184" s="104"/>
      <c r="P184" s="107">
        <v>6929.39</v>
      </c>
      <c r="GO184" s="91"/>
      <c r="GP184" s="91"/>
      <c r="GQ184" s="91"/>
      <c r="GR184" s="91"/>
      <c r="GS184" s="91"/>
      <c r="GT184" s="91"/>
      <c r="GU184" s="55"/>
      <c r="GV184" s="55"/>
      <c r="GW184" s="55"/>
      <c r="GX184" s="91"/>
      <c r="GY184" s="55" t="s">
        <v>416</v>
      </c>
      <c r="GZ184" s="91"/>
      <c r="HA184" s="160"/>
    </row>
    <row r="185" spans="1:209" customFormat="1" ht="15" x14ac:dyDescent="0.25">
      <c r="A185" s="119"/>
      <c r="B185" s="120"/>
      <c r="C185" s="290" t="s">
        <v>115</v>
      </c>
      <c r="D185" s="290"/>
      <c r="E185" s="290"/>
      <c r="F185" s="290"/>
      <c r="G185" s="290"/>
      <c r="H185" s="94"/>
      <c r="I185" s="95"/>
      <c r="J185" s="95"/>
      <c r="K185" s="95"/>
      <c r="L185" s="98"/>
      <c r="M185" s="95"/>
      <c r="N185" s="116">
        <v>39657.86</v>
      </c>
      <c r="O185" s="95"/>
      <c r="P185" s="117">
        <v>39657.86</v>
      </c>
      <c r="GO185" s="91"/>
      <c r="GP185" s="91"/>
      <c r="GQ185" s="91"/>
      <c r="GR185" s="91"/>
      <c r="GS185" s="91"/>
      <c r="GT185" s="91"/>
      <c r="GU185" s="55"/>
      <c r="GV185" s="55"/>
      <c r="GW185" s="55"/>
      <c r="GX185" s="91"/>
      <c r="GY185" s="55"/>
      <c r="GZ185" s="91" t="s">
        <v>115</v>
      </c>
      <c r="HA185" s="160"/>
    </row>
    <row r="186" spans="1:209" customFormat="1" ht="22.5" x14ac:dyDescent="0.25">
      <c r="A186" s="92" t="s">
        <v>576</v>
      </c>
      <c r="B186" s="93" t="s">
        <v>577</v>
      </c>
      <c r="C186" s="292" t="s">
        <v>578</v>
      </c>
      <c r="D186" s="292"/>
      <c r="E186" s="292"/>
      <c r="F186" s="292"/>
      <c r="G186" s="292"/>
      <c r="H186" s="94" t="s">
        <v>579</v>
      </c>
      <c r="I186" s="95">
        <v>1</v>
      </c>
      <c r="J186" s="96">
        <v>1</v>
      </c>
      <c r="K186" s="96">
        <v>1</v>
      </c>
      <c r="L186" s="98"/>
      <c r="M186" s="95"/>
      <c r="N186" s="162">
        <v>1904709.17</v>
      </c>
      <c r="O186" s="95"/>
      <c r="P186" s="117">
        <v>1904709.17</v>
      </c>
      <c r="GO186" s="91"/>
      <c r="GP186" s="91" t="s">
        <v>578</v>
      </c>
      <c r="GQ186" s="91" t="s">
        <v>4</v>
      </c>
      <c r="GR186" s="91" t="s">
        <v>4</v>
      </c>
      <c r="GS186" s="91" t="s">
        <v>4</v>
      </c>
      <c r="GT186" s="91" t="s">
        <v>4</v>
      </c>
      <c r="GU186" s="55"/>
      <c r="GV186" s="55"/>
      <c r="GW186" s="55"/>
      <c r="GX186" s="91"/>
      <c r="GY186" s="55"/>
      <c r="GZ186" s="91"/>
      <c r="HA186" s="160"/>
    </row>
    <row r="187" spans="1:209" customFormat="1" ht="15" x14ac:dyDescent="0.25">
      <c r="A187" s="119"/>
      <c r="B187" s="120"/>
      <c r="C187" s="290" t="s">
        <v>115</v>
      </c>
      <c r="D187" s="290"/>
      <c r="E187" s="290"/>
      <c r="F187" s="290"/>
      <c r="G187" s="290"/>
      <c r="H187" s="94"/>
      <c r="I187" s="95"/>
      <c r="J187" s="95"/>
      <c r="K187" s="95"/>
      <c r="L187" s="98"/>
      <c r="M187" s="95"/>
      <c r="N187" s="98"/>
      <c r="O187" s="95"/>
      <c r="P187" s="117">
        <v>1904709.17</v>
      </c>
      <c r="GO187" s="91"/>
      <c r="GP187" s="91"/>
      <c r="GQ187" s="91"/>
      <c r="GR187" s="91"/>
      <c r="GS187" s="91"/>
      <c r="GT187" s="91"/>
      <c r="GU187" s="55"/>
      <c r="GV187" s="55"/>
      <c r="GW187" s="55"/>
      <c r="GX187" s="91"/>
      <c r="GY187" s="55"/>
      <c r="GZ187" s="91" t="s">
        <v>115</v>
      </c>
      <c r="HA187" s="160"/>
    </row>
    <row r="188" spans="1:209" customFormat="1" ht="23.25" x14ac:dyDescent="0.25">
      <c r="A188" s="92" t="s">
        <v>265</v>
      </c>
      <c r="B188" s="93" t="s">
        <v>580</v>
      </c>
      <c r="C188" s="292" t="s">
        <v>581</v>
      </c>
      <c r="D188" s="292"/>
      <c r="E188" s="292"/>
      <c r="F188" s="292"/>
      <c r="G188" s="292"/>
      <c r="H188" s="94" t="s">
        <v>192</v>
      </c>
      <c r="I188" s="95">
        <v>1</v>
      </c>
      <c r="J188" s="96">
        <v>1</v>
      </c>
      <c r="K188" s="96">
        <v>1</v>
      </c>
      <c r="L188" s="98"/>
      <c r="M188" s="95"/>
      <c r="N188" s="99"/>
      <c r="O188" s="95"/>
      <c r="P188" s="100"/>
      <c r="GO188" s="91"/>
      <c r="GP188" s="91" t="s">
        <v>581</v>
      </c>
      <c r="GQ188" s="91" t="s">
        <v>4</v>
      </c>
      <c r="GR188" s="91" t="s">
        <v>4</v>
      </c>
      <c r="GS188" s="91" t="s">
        <v>4</v>
      </c>
      <c r="GT188" s="91" t="s">
        <v>4</v>
      </c>
      <c r="GU188" s="55"/>
      <c r="GV188" s="55"/>
      <c r="GW188" s="55"/>
      <c r="GX188" s="91"/>
      <c r="GY188" s="55"/>
      <c r="GZ188" s="91"/>
      <c r="HA188" s="160"/>
    </row>
    <row r="189" spans="1:209" customFormat="1" ht="15" hidden="1" x14ac:dyDescent="0.25">
      <c r="A189" s="101"/>
      <c r="B189" s="102" t="s">
        <v>20</v>
      </c>
      <c r="C189" s="291" t="s">
        <v>104</v>
      </c>
      <c r="D189" s="291"/>
      <c r="E189" s="291"/>
      <c r="F189" s="291"/>
      <c r="G189" s="291"/>
      <c r="H189" s="103" t="s">
        <v>105</v>
      </c>
      <c r="I189" s="104"/>
      <c r="J189" s="104"/>
      <c r="K189" s="144">
        <v>26.594999999999999</v>
      </c>
      <c r="L189" s="106"/>
      <c r="M189" s="104"/>
      <c r="N189" s="106"/>
      <c r="O189" s="104"/>
      <c r="P189" s="107">
        <v>9438.2999999999993</v>
      </c>
      <c r="GO189" s="91"/>
      <c r="GP189" s="91"/>
      <c r="GQ189" s="91"/>
      <c r="GR189" s="91"/>
      <c r="GS189" s="91"/>
      <c r="GT189" s="91"/>
      <c r="GU189" s="55" t="s">
        <v>104</v>
      </c>
      <c r="GV189" s="55"/>
      <c r="GW189" s="55"/>
      <c r="GX189" s="91"/>
      <c r="GY189" s="55"/>
      <c r="GZ189" s="91"/>
      <c r="HA189" s="160"/>
    </row>
    <row r="190" spans="1:209" customFormat="1" ht="15" hidden="1" x14ac:dyDescent="0.25">
      <c r="A190" s="108"/>
      <c r="B190" s="102" t="s">
        <v>582</v>
      </c>
      <c r="C190" s="291" t="s">
        <v>583</v>
      </c>
      <c r="D190" s="291"/>
      <c r="E190" s="291"/>
      <c r="F190" s="291"/>
      <c r="G190" s="291"/>
      <c r="H190" s="103" t="s">
        <v>105</v>
      </c>
      <c r="I190" s="122">
        <v>19.7</v>
      </c>
      <c r="J190" s="142">
        <v>1.35</v>
      </c>
      <c r="K190" s="144">
        <v>26.594999999999999</v>
      </c>
      <c r="L190" s="110"/>
      <c r="M190" s="111"/>
      <c r="N190" s="112">
        <v>354.89</v>
      </c>
      <c r="O190" s="104"/>
      <c r="P190" s="107">
        <v>9438.2999999999993</v>
      </c>
      <c r="Q190" s="113"/>
      <c r="R190" s="113"/>
      <c r="GO190" s="91"/>
      <c r="GP190" s="91"/>
      <c r="GQ190" s="91"/>
      <c r="GR190" s="91"/>
      <c r="GS190" s="91"/>
      <c r="GT190" s="91"/>
      <c r="GU190" s="55"/>
      <c r="GV190" s="55" t="s">
        <v>583</v>
      </c>
      <c r="GW190" s="55"/>
      <c r="GX190" s="91"/>
      <c r="GY190" s="55"/>
      <c r="GZ190" s="91"/>
      <c r="HA190" s="160"/>
    </row>
    <row r="191" spans="1:209" customFormat="1" ht="15" hidden="1" x14ac:dyDescent="0.25">
      <c r="A191" s="101"/>
      <c r="B191" s="102" t="s">
        <v>28</v>
      </c>
      <c r="C191" s="291" t="s">
        <v>142</v>
      </c>
      <c r="D191" s="291"/>
      <c r="E191" s="291"/>
      <c r="F191" s="291"/>
      <c r="G191" s="291"/>
      <c r="H191" s="103"/>
      <c r="I191" s="104"/>
      <c r="J191" s="104"/>
      <c r="K191" s="104"/>
      <c r="L191" s="106"/>
      <c r="M191" s="104"/>
      <c r="N191" s="106"/>
      <c r="O191" s="104"/>
      <c r="P191" s="107">
        <v>2783.52</v>
      </c>
      <c r="GO191" s="91"/>
      <c r="GP191" s="91"/>
      <c r="GQ191" s="91"/>
      <c r="GR191" s="91"/>
      <c r="GS191" s="91"/>
      <c r="GT191" s="91"/>
      <c r="GU191" s="55" t="s">
        <v>142</v>
      </c>
      <c r="GV191" s="55"/>
      <c r="GW191" s="55"/>
      <c r="GX191" s="91"/>
      <c r="GY191" s="55"/>
      <c r="GZ191" s="91"/>
      <c r="HA191" s="160"/>
    </row>
    <row r="192" spans="1:209" customFormat="1" ht="15" hidden="1" x14ac:dyDescent="0.25">
      <c r="A192" s="101"/>
      <c r="B192" s="102"/>
      <c r="C192" s="291" t="s">
        <v>143</v>
      </c>
      <c r="D192" s="291"/>
      <c r="E192" s="291"/>
      <c r="F192" s="291"/>
      <c r="G192" s="291"/>
      <c r="H192" s="103" t="s">
        <v>105</v>
      </c>
      <c r="I192" s="104"/>
      <c r="J192" s="104"/>
      <c r="K192" s="144">
        <v>2.5379999999999998</v>
      </c>
      <c r="L192" s="106"/>
      <c r="M192" s="104"/>
      <c r="N192" s="106"/>
      <c r="O192" s="104"/>
      <c r="P192" s="107">
        <v>1048.72</v>
      </c>
      <c r="GO192" s="91"/>
      <c r="GP192" s="91"/>
      <c r="GQ192" s="91"/>
      <c r="GR192" s="91"/>
      <c r="GS192" s="91"/>
      <c r="GT192" s="91"/>
      <c r="GU192" s="55" t="s">
        <v>143</v>
      </c>
      <c r="GV192" s="55"/>
      <c r="GW192" s="55"/>
      <c r="GX192" s="91"/>
      <c r="GY192" s="55"/>
      <c r="GZ192" s="91"/>
      <c r="HA192" s="160"/>
    </row>
    <row r="193" spans="1:210" customFormat="1" ht="15" hidden="1" x14ac:dyDescent="0.25">
      <c r="A193" s="108"/>
      <c r="B193" s="102" t="s">
        <v>144</v>
      </c>
      <c r="C193" s="291" t="s">
        <v>145</v>
      </c>
      <c r="D193" s="291"/>
      <c r="E193" s="291"/>
      <c r="F193" s="291"/>
      <c r="G193" s="291"/>
      <c r="H193" s="103" t="s">
        <v>146</v>
      </c>
      <c r="I193" s="122">
        <v>0.9</v>
      </c>
      <c r="J193" s="142">
        <v>1.35</v>
      </c>
      <c r="K193" s="144">
        <v>1.2150000000000001</v>
      </c>
      <c r="L193" s="110"/>
      <c r="M193" s="111"/>
      <c r="N193" s="112">
        <v>1610.55</v>
      </c>
      <c r="O193" s="104"/>
      <c r="P193" s="107">
        <v>1956.82</v>
      </c>
      <c r="Q193" s="113"/>
      <c r="R193" s="113"/>
      <c r="GO193" s="91"/>
      <c r="GP193" s="91"/>
      <c r="GQ193" s="91"/>
      <c r="GR193" s="91"/>
      <c r="GS193" s="91"/>
      <c r="GT193" s="91"/>
      <c r="GU193" s="55"/>
      <c r="GV193" s="55" t="s">
        <v>145</v>
      </c>
      <c r="GW193" s="55"/>
      <c r="GX193" s="91"/>
      <c r="GY193" s="55"/>
      <c r="GZ193" s="91"/>
      <c r="HA193" s="160"/>
    </row>
    <row r="194" spans="1:210" customFormat="1" ht="15" hidden="1" x14ac:dyDescent="0.25">
      <c r="A194" s="118"/>
      <c r="B194" s="102" t="s">
        <v>147</v>
      </c>
      <c r="C194" s="291" t="s">
        <v>148</v>
      </c>
      <c r="D194" s="291"/>
      <c r="E194" s="291"/>
      <c r="F194" s="291"/>
      <c r="G194" s="291"/>
      <c r="H194" s="103" t="s">
        <v>105</v>
      </c>
      <c r="I194" s="122">
        <v>0.9</v>
      </c>
      <c r="J194" s="142">
        <v>1.35</v>
      </c>
      <c r="K194" s="144">
        <v>1.2150000000000001</v>
      </c>
      <c r="L194" s="106"/>
      <c r="M194" s="104"/>
      <c r="N194" s="145">
        <v>476.71</v>
      </c>
      <c r="O194" s="104"/>
      <c r="P194" s="143">
        <v>579.20000000000005</v>
      </c>
      <c r="GO194" s="91"/>
      <c r="GP194" s="91"/>
      <c r="GQ194" s="91"/>
      <c r="GR194" s="91"/>
      <c r="GS194" s="91"/>
      <c r="GT194" s="91"/>
      <c r="GU194" s="55"/>
      <c r="GV194" s="55"/>
      <c r="GW194" s="55" t="s">
        <v>148</v>
      </c>
      <c r="GX194" s="91"/>
      <c r="GY194" s="55"/>
      <c r="GZ194" s="91"/>
      <c r="HA194" s="160"/>
    </row>
    <row r="195" spans="1:210" customFormat="1" ht="15" hidden="1" x14ac:dyDescent="0.25">
      <c r="A195" s="108"/>
      <c r="B195" s="102" t="s">
        <v>153</v>
      </c>
      <c r="C195" s="291" t="s">
        <v>154</v>
      </c>
      <c r="D195" s="291"/>
      <c r="E195" s="291"/>
      <c r="F195" s="291"/>
      <c r="G195" s="291"/>
      <c r="H195" s="103" t="s">
        <v>146</v>
      </c>
      <c r="I195" s="142">
        <v>0.98</v>
      </c>
      <c r="J195" s="142">
        <v>1.35</v>
      </c>
      <c r="K195" s="144">
        <v>1.323</v>
      </c>
      <c r="L195" s="110"/>
      <c r="M195" s="111"/>
      <c r="N195" s="112">
        <v>624.87</v>
      </c>
      <c r="O195" s="104"/>
      <c r="P195" s="107">
        <v>826.7</v>
      </c>
      <c r="Q195" s="113"/>
      <c r="R195" s="113"/>
      <c r="GO195" s="91"/>
      <c r="GP195" s="91"/>
      <c r="GQ195" s="91"/>
      <c r="GR195" s="91"/>
      <c r="GS195" s="91"/>
      <c r="GT195" s="91"/>
      <c r="GU195" s="55"/>
      <c r="GV195" s="55" t="s">
        <v>154</v>
      </c>
      <c r="GW195" s="55"/>
      <c r="GX195" s="91"/>
      <c r="GY195" s="55"/>
      <c r="GZ195" s="91"/>
      <c r="HA195" s="160"/>
    </row>
    <row r="196" spans="1:210" customFormat="1" ht="15" hidden="1" x14ac:dyDescent="0.25">
      <c r="A196" s="118"/>
      <c r="B196" s="102" t="s">
        <v>155</v>
      </c>
      <c r="C196" s="291" t="s">
        <v>156</v>
      </c>
      <c r="D196" s="291"/>
      <c r="E196" s="291"/>
      <c r="F196" s="291"/>
      <c r="G196" s="291"/>
      <c r="H196" s="103" t="s">
        <v>105</v>
      </c>
      <c r="I196" s="142">
        <v>0.98</v>
      </c>
      <c r="J196" s="142">
        <v>1.35</v>
      </c>
      <c r="K196" s="144">
        <v>1.323</v>
      </c>
      <c r="L196" s="106"/>
      <c r="M196" s="104"/>
      <c r="N196" s="145">
        <v>354.89</v>
      </c>
      <c r="O196" s="104"/>
      <c r="P196" s="143">
        <v>469.52</v>
      </c>
      <c r="GO196" s="91"/>
      <c r="GP196" s="91"/>
      <c r="GQ196" s="91"/>
      <c r="GR196" s="91"/>
      <c r="GS196" s="91"/>
      <c r="GT196" s="91"/>
      <c r="GU196" s="55"/>
      <c r="GV196" s="55"/>
      <c r="GW196" s="55" t="s">
        <v>156</v>
      </c>
      <c r="GX196" s="91"/>
      <c r="GY196" s="55"/>
      <c r="GZ196" s="91"/>
      <c r="HA196" s="160"/>
    </row>
    <row r="197" spans="1:210" customFormat="1" ht="15" hidden="1" x14ac:dyDescent="0.25">
      <c r="A197" s="101"/>
      <c r="B197" s="102" t="s">
        <v>157</v>
      </c>
      <c r="C197" s="291" t="s">
        <v>158</v>
      </c>
      <c r="D197" s="291"/>
      <c r="E197" s="291"/>
      <c r="F197" s="291"/>
      <c r="G197" s="291"/>
      <c r="H197" s="103"/>
      <c r="I197" s="104"/>
      <c r="J197" s="104"/>
      <c r="K197" s="104"/>
      <c r="L197" s="106"/>
      <c r="M197" s="104"/>
      <c r="N197" s="106"/>
      <c r="O197" s="104"/>
      <c r="P197" s="107">
        <v>9213.99</v>
      </c>
      <c r="GO197" s="91"/>
      <c r="GP197" s="91"/>
      <c r="GQ197" s="91"/>
      <c r="GR197" s="91"/>
      <c r="GS197" s="91"/>
      <c r="GT197" s="91"/>
      <c r="GU197" s="55" t="s">
        <v>158</v>
      </c>
      <c r="GV197" s="55"/>
      <c r="GW197" s="55"/>
      <c r="GX197" s="91"/>
      <c r="GY197" s="55"/>
      <c r="GZ197" s="91"/>
      <c r="HA197" s="160"/>
    </row>
    <row r="198" spans="1:210" customFormat="1" ht="15" hidden="1" x14ac:dyDescent="0.25">
      <c r="A198" s="108"/>
      <c r="B198" s="102" t="s">
        <v>584</v>
      </c>
      <c r="C198" s="291" t="s">
        <v>585</v>
      </c>
      <c r="D198" s="291"/>
      <c r="E198" s="291"/>
      <c r="F198" s="291"/>
      <c r="G198" s="291"/>
      <c r="H198" s="103" t="s">
        <v>164</v>
      </c>
      <c r="I198" s="109">
        <v>7</v>
      </c>
      <c r="J198" s="104"/>
      <c r="K198" s="109">
        <v>7</v>
      </c>
      <c r="L198" s="146">
        <v>176.2</v>
      </c>
      <c r="M198" s="147">
        <v>1.35</v>
      </c>
      <c r="N198" s="112">
        <v>237.87</v>
      </c>
      <c r="O198" s="104"/>
      <c r="P198" s="107">
        <v>1665.09</v>
      </c>
      <c r="Q198" s="113"/>
      <c r="R198" s="113"/>
      <c r="GO198" s="91"/>
      <c r="GP198" s="91"/>
      <c r="GQ198" s="91"/>
      <c r="GR198" s="91"/>
      <c r="GS198" s="91"/>
      <c r="GT198" s="91"/>
      <c r="GU198" s="55"/>
      <c r="GV198" s="55" t="s">
        <v>585</v>
      </c>
      <c r="GW198" s="55"/>
      <c r="GX198" s="91"/>
      <c r="GY198" s="55"/>
      <c r="GZ198" s="91"/>
      <c r="HA198" s="160"/>
    </row>
    <row r="199" spans="1:210" customFormat="1" ht="23.25" hidden="1" x14ac:dyDescent="0.25">
      <c r="A199" s="108"/>
      <c r="B199" s="102" t="s">
        <v>586</v>
      </c>
      <c r="C199" s="291" t="s">
        <v>587</v>
      </c>
      <c r="D199" s="291"/>
      <c r="E199" s="291"/>
      <c r="F199" s="291"/>
      <c r="G199" s="291"/>
      <c r="H199" s="103" t="s">
        <v>192</v>
      </c>
      <c r="I199" s="109">
        <v>10</v>
      </c>
      <c r="J199" s="104"/>
      <c r="K199" s="109">
        <v>10</v>
      </c>
      <c r="L199" s="146">
        <v>705.5</v>
      </c>
      <c r="M199" s="147">
        <v>1.07</v>
      </c>
      <c r="N199" s="112">
        <v>754.89</v>
      </c>
      <c r="O199" s="104"/>
      <c r="P199" s="107">
        <v>7548.9</v>
      </c>
      <c r="Q199" s="113"/>
      <c r="R199" s="113"/>
      <c r="GO199" s="91"/>
      <c r="GP199" s="91"/>
      <c r="GQ199" s="91"/>
      <c r="GR199" s="91"/>
      <c r="GS199" s="91"/>
      <c r="GT199" s="91"/>
      <c r="GU199" s="55"/>
      <c r="GV199" s="55" t="s">
        <v>587</v>
      </c>
      <c r="GW199" s="55"/>
      <c r="GX199" s="91"/>
      <c r="GY199" s="55"/>
      <c r="GZ199" s="91"/>
      <c r="HA199" s="160"/>
    </row>
    <row r="200" spans="1:210" customFormat="1" ht="15" x14ac:dyDescent="0.25">
      <c r="A200" s="114"/>
      <c r="B200" s="115"/>
      <c r="C200" s="290" t="s">
        <v>108</v>
      </c>
      <c r="D200" s="290"/>
      <c r="E200" s="290"/>
      <c r="F200" s="290"/>
      <c r="G200" s="290"/>
      <c r="H200" s="94"/>
      <c r="I200" s="95"/>
      <c r="J200" s="95"/>
      <c r="K200" s="95"/>
      <c r="L200" s="98"/>
      <c r="M200" s="95"/>
      <c r="N200" s="116"/>
      <c r="O200" s="95"/>
      <c r="P200" s="117">
        <v>22484.53</v>
      </c>
      <c r="Q200" s="113"/>
      <c r="R200" s="113"/>
      <c r="GO200" s="91"/>
      <c r="GP200" s="91"/>
      <c r="GQ200" s="91"/>
      <c r="GR200" s="91"/>
      <c r="GS200" s="91"/>
      <c r="GT200" s="91"/>
      <c r="GU200" s="55"/>
      <c r="GV200" s="55"/>
      <c r="GW200" s="55"/>
      <c r="GX200" s="91" t="s">
        <v>108</v>
      </c>
      <c r="GY200" s="55"/>
      <c r="GZ200" s="91"/>
      <c r="HA200" s="160"/>
    </row>
    <row r="201" spans="1:210" customFormat="1" ht="15" x14ac:dyDescent="0.25">
      <c r="A201" s="118" t="s">
        <v>588</v>
      </c>
      <c r="B201" s="102" t="s">
        <v>169</v>
      </c>
      <c r="C201" s="291" t="s">
        <v>170</v>
      </c>
      <c r="D201" s="291"/>
      <c r="E201" s="291"/>
      <c r="F201" s="291"/>
      <c r="G201" s="291"/>
      <c r="H201" s="103" t="s">
        <v>112</v>
      </c>
      <c r="I201" s="109">
        <v>2</v>
      </c>
      <c r="J201" s="104"/>
      <c r="K201" s="109">
        <v>2</v>
      </c>
      <c r="L201" s="106"/>
      <c r="M201" s="104"/>
      <c r="N201" s="106"/>
      <c r="O201" s="104"/>
      <c r="P201" s="143">
        <v>139.83000000000001</v>
      </c>
      <c r="GO201" s="91"/>
      <c r="GP201" s="91"/>
      <c r="GQ201" s="91"/>
      <c r="GR201" s="91"/>
      <c r="GS201" s="91"/>
      <c r="GT201" s="91"/>
      <c r="GU201" s="55"/>
      <c r="GV201" s="55"/>
      <c r="GW201" s="55"/>
      <c r="GX201" s="91"/>
      <c r="GY201" s="55"/>
      <c r="GZ201" s="91"/>
      <c r="HA201" s="160"/>
      <c r="HB201" s="55" t="s">
        <v>170</v>
      </c>
    </row>
    <row r="202" spans="1:210" customFormat="1" ht="15" x14ac:dyDescent="0.25">
      <c r="A202" s="118"/>
      <c r="B202" s="102"/>
      <c r="C202" s="291" t="s">
        <v>109</v>
      </c>
      <c r="D202" s="291"/>
      <c r="E202" s="291"/>
      <c r="F202" s="291"/>
      <c r="G202" s="291"/>
      <c r="H202" s="103"/>
      <c r="I202" s="104"/>
      <c r="J202" s="104"/>
      <c r="K202" s="104"/>
      <c r="L202" s="106"/>
      <c r="M202" s="104"/>
      <c r="N202" s="106"/>
      <c r="O202" s="104"/>
      <c r="P202" s="107">
        <v>10487.02</v>
      </c>
      <c r="GO202" s="91"/>
      <c r="GP202" s="91"/>
      <c r="GQ202" s="91"/>
      <c r="GR202" s="91"/>
      <c r="GS202" s="91"/>
      <c r="GT202" s="91"/>
      <c r="GU202" s="55"/>
      <c r="GV202" s="55"/>
      <c r="GW202" s="55"/>
      <c r="GX202" s="91"/>
      <c r="GY202" s="55" t="s">
        <v>109</v>
      </c>
      <c r="GZ202" s="91"/>
      <c r="HA202" s="160"/>
      <c r="HB202" s="55"/>
    </row>
    <row r="203" spans="1:210" customFormat="1" ht="15" x14ac:dyDescent="0.25">
      <c r="A203" s="118"/>
      <c r="B203" s="102" t="s">
        <v>171</v>
      </c>
      <c r="C203" s="291" t="s">
        <v>172</v>
      </c>
      <c r="D203" s="291"/>
      <c r="E203" s="291"/>
      <c r="F203" s="291"/>
      <c r="G203" s="291"/>
      <c r="H203" s="103" t="s">
        <v>112</v>
      </c>
      <c r="I203" s="109">
        <v>97</v>
      </c>
      <c r="J203" s="104"/>
      <c r="K203" s="109">
        <v>97</v>
      </c>
      <c r="L203" s="106"/>
      <c r="M203" s="104"/>
      <c r="N203" s="106"/>
      <c r="O203" s="104"/>
      <c r="P203" s="107">
        <v>10172.41</v>
      </c>
      <c r="GO203" s="91"/>
      <c r="GP203" s="91"/>
      <c r="GQ203" s="91"/>
      <c r="GR203" s="91"/>
      <c r="GS203" s="91"/>
      <c r="GT203" s="91"/>
      <c r="GU203" s="55"/>
      <c r="GV203" s="55"/>
      <c r="GW203" s="55"/>
      <c r="GX203" s="91"/>
      <c r="GY203" s="55" t="s">
        <v>172</v>
      </c>
      <c r="GZ203" s="91"/>
      <c r="HA203" s="160"/>
      <c r="HB203" s="55"/>
    </row>
    <row r="204" spans="1:210" customFormat="1" ht="15" x14ac:dyDescent="0.25">
      <c r="A204" s="118"/>
      <c r="B204" s="102" t="s">
        <v>173</v>
      </c>
      <c r="C204" s="291" t="s">
        <v>174</v>
      </c>
      <c r="D204" s="291"/>
      <c r="E204" s="291"/>
      <c r="F204" s="291"/>
      <c r="G204" s="291"/>
      <c r="H204" s="103" t="s">
        <v>112</v>
      </c>
      <c r="I204" s="109">
        <v>51</v>
      </c>
      <c r="J204" s="104"/>
      <c r="K204" s="109">
        <v>51</v>
      </c>
      <c r="L204" s="106"/>
      <c r="M204" s="104"/>
      <c r="N204" s="106"/>
      <c r="O204" s="104"/>
      <c r="P204" s="107">
        <v>5348.38</v>
      </c>
      <c r="GO204" s="91"/>
      <c r="GP204" s="91"/>
      <c r="GQ204" s="91"/>
      <c r="GR204" s="91"/>
      <c r="GS204" s="91"/>
      <c r="GT204" s="91"/>
      <c r="GU204" s="55"/>
      <c r="GV204" s="55"/>
      <c r="GW204" s="55"/>
      <c r="GX204" s="91"/>
      <c r="GY204" s="55" t="s">
        <v>174</v>
      </c>
      <c r="GZ204" s="91"/>
      <c r="HA204" s="160"/>
      <c r="HB204" s="55"/>
    </row>
    <row r="205" spans="1:210" customFormat="1" ht="15" x14ac:dyDescent="0.25">
      <c r="A205" s="119"/>
      <c r="B205" s="120"/>
      <c r="C205" s="290" t="s">
        <v>115</v>
      </c>
      <c r="D205" s="290"/>
      <c r="E205" s="290"/>
      <c r="F205" s="290"/>
      <c r="G205" s="290"/>
      <c r="H205" s="94"/>
      <c r="I205" s="95"/>
      <c r="J205" s="95"/>
      <c r="K205" s="95"/>
      <c r="L205" s="98"/>
      <c r="M205" s="95"/>
      <c r="N205" s="116">
        <v>38145.15</v>
      </c>
      <c r="O205" s="95"/>
      <c r="P205" s="117">
        <v>38145.15</v>
      </c>
      <c r="GO205" s="91"/>
      <c r="GP205" s="91"/>
      <c r="GQ205" s="91"/>
      <c r="GR205" s="91"/>
      <c r="GS205" s="91"/>
      <c r="GT205" s="91"/>
      <c r="GU205" s="55"/>
      <c r="GV205" s="55"/>
      <c r="GW205" s="55"/>
      <c r="GX205" s="91"/>
      <c r="GY205" s="55"/>
      <c r="GZ205" s="91" t="s">
        <v>115</v>
      </c>
      <c r="HA205" s="160"/>
      <c r="HB205" s="55"/>
    </row>
    <row r="206" spans="1:210" customFormat="1" ht="22.5" x14ac:dyDescent="0.25">
      <c r="A206" s="92" t="s">
        <v>589</v>
      </c>
      <c r="B206" s="93" t="s">
        <v>590</v>
      </c>
      <c r="C206" s="292" t="s">
        <v>591</v>
      </c>
      <c r="D206" s="292"/>
      <c r="E206" s="292"/>
      <c r="F206" s="292"/>
      <c r="G206" s="292"/>
      <c r="H206" s="94" t="s">
        <v>579</v>
      </c>
      <c r="I206" s="95">
        <v>1</v>
      </c>
      <c r="J206" s="96">
        <v>1</v>
      </c>
      <c r="K206" s="96">
        <v>1</v>
      </c>
      <c r="L206" s="98"/>
      <c r="M206" s="95"/>
      <c r="N206" s="162">
        <v>354166.67</v>
      </c>
      <c r="O206" s="95"/>
      <c r="P206" s="117">
        <v>354166.67</v>
      </c>
      <c r="GO206" s="91"/>
      <c r="GP206" s="91" t="s">
        <v>591</v>
      </c>
      <c r="GQ206" s="91" t="s">
        <v>4</v>
      </c>
      <c r="GR206" s="91" t="s">
        <v>4</v>
      </c>
      <c r="GS206" s="91" t="s">
        <v>4</v>
      </c>
      <c r="GT206" s="91" t="s">
        <v>4</v>
      </c>
      <c r="GU206" s="55"/>
      <c r="GV206" s="55"/>
      <c r="GW206" s="55"/>
      <c r="GX206" s="91"/>
      <c r="GY206" s="55"/>
      <c r="GZ206" s="91"/>
      <c r="HA206" s="160"/>
      <c r="HB206" s="55"/>
    </row>
    <row r="207" spans="1:210" customFormat="1" ht="15" x14ac:dyDescent="0.25">
      <c r="A207" s="119"/>
      <c r="B207" s="120"/>
      <c r="C207" s="290" t="s">
        <v>115</v>
      </c>
      <c r="D207" s="290"/>
      <c r="E207" s="290"/>
      <c r="F207" s="290"/>
      <c r="G207" s="290"/>
      <c r="H207" s="94"/>
      <c r="I207" s="95"/>
      <c r="J207" s="95"/>
      <c r="K207" s="95"/>
      <c r="L207" s="98"/>
      <c r="M207" s="95"/>
      <c r="N207" s="98"/>
      <c r="O207" s="95"/>
      <c r="P207" s="117">
        <v>354166.67</v>
      </c>
      <c r="GO207" s="91"/>
      <c r="GP207" s="91"/>
      <c r="GQ207" s="91"/>
      <c r="GR207" s="91"/>
      <c r="GS207" s="91"/>
      <c r="GT207" s="91"/>
      <c r="GU207" s="55"/>
      <c r="GV207" s="55"/>
      <c r="GW207" s="55"/>
      <c r="GX207" s="91"/>
      <c r="GY207" s="55"/>
      <c r="GZ207" s="91" t="s">
        <v>115</v>
      </c>
      <c r="HA207" s="160"/>
      <c r="HB207" s="55"/>
    </row>
    <row r="208" spans="1:210" customFormat="1" ht="23.25" x14ac:dyDescent="0.25">
      <c r="A208" s="92" t="s">
        <v>288</v>
      </c>
      <c r="B208" s="93" t="s">
        <v>592</v>
      </c>
      <c r="C208" s="292" t="s">
        <v>593</v>
      </c>
      <c r="D208" s="292"/>
      <c r="E208" s="292"/>
      <c r="F208" s="292"/>
      <c r="G208" s="292"/>
      <c r="H208" s="94" t="s">
        <v>167</v>
      </c>
      <c r="I208" s="95">
        <v>17.98</v>
      </c>
      <c r="J208" s="96">
        <v>1</v>
      </c>
      <c r="K208" s="151">
        <v>17.98</v>
      </c>
      <c r="L208" s="98"/>
      <c r="M208" s="95"/>
      <c r="N208" s="164">
        <v>296.7</v>
      </c>
      <c r="O208" s="95"/>
      <c r="P208" s="117">
        <v>5334.67</v>
      </c>
      <c r="GO208" s="91"/>
      <c r="GP208" s="91" t="s">
        <v>593</v>
      </c>
      <c r="GQ208" s="91" t="s">
        <v>4</v>
      </c>
      <c r="GR208" s="91" t="s">
        <v>4</v>
      </c>
      <c r="GS208" s="91" t="s">
        <v>4</v>
      </c>
      <c r="GT208" s="91" t="s">
        <v>4</v>
      </c>
      <c r="GU208" s="55"/>
      <c r="GV208" s="55"/>
      <c r="GW208" s="55"/>
      <c r="GX208" s="91"/>
      <c r="GY208" s="55"/>
      <c r="GZ208" s="91"/>
      <c r="HA208" s="160"/>
      <c r="HB208" s="55"/>
    </row>
    <row r="209" spans="1:210" customFormat="1" ht="15" x14ac:dyDescent="0.25">
      <c r="A209" s="119"/>
      <c r="B209" s="120"/>
      <c r="C209" s="290" t="s">
        <v>115</v>
      </c>
      <c r="D209" s="290"/>
      <c r="E209" s="290"/>
      <c r="F209" s="290"/>
      <c r="G209" s="290"/>
      <c r="H209" s="94"/>
      <c r="I209" s="95"/>
      <c r="J209" s="95"/>
      <c r="K209" s="95"/>
      <c r="L209" s="98"/>
      <c r="M209" s="95"/>
      <c r="N209" s="98"/>
      <c r="O209" s="95"/>
      <c r="P209" s="117">
        <v>5334.67</v>
      </c>
      <c r="GO209" s="91"/>
      <c r="GP209" s="91"/>
      <c r="GQ209" s="91"/>
      <c r="GR209" s="91"/>
      <c r="GS209" s="91"/>
      <c r="GT209" s="91"/>
      <c r="GU209" s="55"/>
      <c r="GV209" s="55"/>
      <c r="GW209" s="55"/>
      <c r="GX209" s="91"/>
      <c r="GY209" s="55"/>
      <c r="GZ209" s="91" t="s">
        <v>115</v>
      </c>
      <c r="HA209" s="160"/>
      <c r="HB209" s="55"/>
    </row>
    <row r="210" spans="1:210" customFormat="1" ht="34.5" x14ac:dyDescent="0.25">
      <c r="A210" s="92" t="s">
        <v>312</v>
      </c>
      <c r="B210" s="93" t="s">
        <v>594</v>
      </c>
      <c r="C210" s="292" t="s">
        <v>595</v>
      </c>
      <c r="D210" s="292"/>
      <c r="E210" s="292"/>
      <c r="F210" s="292"/>
      <c r="G210" s="292"/>
      <c r="H210" s="94" t="s">
        <v>167</v>
      </c>
      <c r="I210" s="95">
        <v>17.98</v>
      </c>
      <c r="J210" s="96">
        <v>1</v>
      </c>
      <c r="K210" s="151">
        <v>17.98</v>
      </c>
      <c r="L210" s="98"/>
      <c r="M210" s="95"/>
      <c r="N210" s="164">
        <v>296.7</v>
      </c>
      <c r="O210" s="95"/>
      <c r="P210" s="117">
        <v>5334.67</v>
      </c>
      <c r="GO210" s="91"/>
      <c r="GP210" s="91" t="s">
        <v>595</v>
      </c>
      <c r="GQ210" s="91" t="s">
        <v>4</v>
      </c>
      <c r="GR210" s="91" t="s">
        <v>4</v>
      </c>
      <c r="GS210" s="91" t="s">
        <v>4</v>
      </c>
      <c r="GT210" s="91" t="s">
        <v>4</v>
      </c>
      <c r="GU210" s="55"/>
      <c r="GV210" s="55"/>
      <c r="GW210" s="55"/>
      <c r="GX210" s="91"/>
      <c r="GY210" s="55"/>
      <c r="GZ210" s="91"/>
      <c r="HA210" s="160"/>
      <c r="HB210" s="55"/>
    </row>
    <row r="211" spans="1:210" customFormat="1" ht="15" x14ac:dyDescent="0.25">
      <c r="A211" s="119"/>
      <c r="B211" s="120"/>
      <c r="C211" s="290" t="s">
        <v>115</v>
      </c>
      <c r="D211" s="290"/>
      <c r="E211" s="290"/>
      <c r="F211" s="290"/>
      <c r="G211" s="290"/>
      <c r="H211" s="94"/>
      <c r="I211" s="95"/>
      <c r="J211" s="95"/>
      <c r="K211" s="95"/>
      <c r="L211" s="98"/>
      <c r="M211" s="95"/>
      <c r="N211" s="98"/>
      <c r="O211" s="95"/>
      <c r="P211" s="117">
        <v>5334.67</v>
      </c>
      <c r="GO211" s="91"/>
      <c r="GP211" s="91"/>
      <c r="GQ211" s="91"/>
      <c r="GR211" s="91"/>
      <c r="GS211" s="91"/>
      <c r="GT211" s="91"/>
      <c r="GU211" s="55"/>
      <c r="GV211" s="55"/>
      <c r="GW211" s="55"/>
      <c r="GX211" s="91"/>
      <c r="GY211" s="55"/>
      <c r="GZ211" s="91" t="s">
        <v>115</v>
      </c>
      <c r="HA211" s="160"/>
      <c r="HB211" s="55"/>
    </row>
    <row r="212" spans="1:210" customFormat="1" ht="68.25" x14ac:dyDescent="0.25">
      <c r="A212" s="92" t="s">
        <v>316</v>
      </c>
      <c r="B212" s="93" t="s">
        <v>596</v>
      </c>
      <c r="C212" s="292" t="s">
        <v>597</v>
      </c>
      <c r="D212" s="292"/>
      <c r="E212" s="292"/>
      <c r="F212" s="292"/>
      <c r="G212" s="292"/>
      <c r="H212" s="94" t="s">
        <v>167</v>
      </c>
      <c r="I212" s="95">
        <v>17.98</v>
      </c>
      <c r="J212" s="96">
        <v>1</v>
      </c>
      <c r="K212" s="151">
        <v>17.98</v>
      </c>
      <c r="L212" s="98"/>
      <c r="M212" s="95"/>
      <c r="N212" s="164">
        <v>179.63</v>
      </c>
      <c r="O212" s="95"/>
      <c r="P212" s="117">
        <v>3229.75</v>
      </c>
      <c r="GO212" s="91"/>
      <c r="GP212" s="91" t="s">
        <v>597</v>
      </c>
      <c r="GQ212" s="91" t="s">
        <v>4</v>
      </c>
      <c r="GR212" s="91" t="s">
        <v>4</v>
      </c>
      <c r="GS212" s="91" t="s">
        <v>4</v>
      </c>
      <c r="GT212" s="91" t="s">
        <v>4</v>
      </c>
      <c r="GU212" s="55"/>
      <c r="GV212" s="55"/>
      <c r="GW212" s="55"/>
      <c r="GX212" s="91"/>
      <c r="GY212" s="55"/>
      <c r="GZ212" s="91"/>
      <c r="HA212" s="160"/>
      <c r="HB212" s="55"/>
    </row>
    <row r="213" spans="1:210" customFormat="1" ht="15" x14ac:dyDescent="0.25">
      <c r="A213" s="119"/>
      <c r="B213" s="120"/>
      <c r="C213" s="290" t="s">
        <v>115</v>
      </c>
      <c r="D213" s="290"/>
      <c r="E213" s="290"/>
      <c r="F213" s="290"/>
      <c r="G213" s="290"/>
      <c r="H213" s="94"/>
      <c r="I213" s="95"/>
      <c r="J213" s="95"/>
      <c r="K213" s="95"/>
      <c r="L213" s="98"/>
      <c r="M213" s="95"/>
      <c r="N213" s="98"/>
      <c r="O213" s="95"/>
      <c r="P213" s="117">
        <v>3229.75</v>
      </c>
      <c r="GO213" s="91"/>
      <c r="GP213" s="91"/>
      <c r="GQ213" s="91"/>
      <c r="GR213" s="91"/>
      <c r="GS213" s="91"/>
      <c r="GT213" s="91"/>
      <c r="GU213" s="55"/>
      <c r="GV213" s="55"/>
      <c r="GW213" s="55"/>
      <c r="GX213" s="91"/>
      <c r="GY213" s="55"/>
      <c r="GZ213" s="91" t="s">
        <v>115</v>
      </c>
      <c r="HA213" s="160"/>
      <c r="HB213" s="55"/>
    </row>
    <row r="214" spans="1:210" customFormat="1" ht="23.25" x14ac:dyDescent="0.25">
      <c r="A214" s="92" t="s">
        <v>319</v>
      </c>
      <c r="B214" s="93" t="s">
        <v>598</v>
      </c>
      <c r="C214" s="292" t="s">
        <v>599</v>
      </c>
      <c r="D214" s="292"/>
      <c r="E214" s="292"/>
      <c r="F214" s="292"/>
      <c r="G214" s="292"/>
      <c r="H214" s="94" t="s">
        <v>192</v>
      </c>
      <c r="I214" s="95">
        <v>8</v>
      </c>
      <c r="J214" s="96">
        <v>1</v>
      </c>
      <c r="K214" s="96">
        <v>8</v>
      </c>
      <c r="L214" s="98"/>
      <c r="M214" s="95"/>
      <c r="N214" s="99"/>
      <c r="O214" s="95"/>
      <c r="P214" s="100"/>
      <c r="GO214" s="91"/>
      <c r="GP214" s="91" t="s">
        <v>599</v>
      </c>
      <c r="GQ214" s="91" t="s">
        <v>4</v>
      </c>
      <c r="GR214" s="91" t="s">
        <v>4</v>
      </c>
      <c r="GS214" s="91" t="s">
        <v>4</v>
      </c>
      <c r="GT214" s="91" t="s">
        <v>4</v>
      </c>
      <c r="GU214" s="55"/>
      <c r="GV214" s="55"/>
      <c r="GW214" s="55"/>
      <c r="GX214" s="91"/>
      <c r="GY214" s="55"/>
      <c r="GZ214" s="91"/>
      <c r="HA214" s="160"/>
      <c r="HB214" s="55"/>
    </row>
    <row r="215" spans="1:210" customFormat="1" ht="15" hidden="1" x14ac:dyDescent="0.25">
      <c r="A215" s="101"/>
      <c r="B215" s="102" t="s">
        <v>20</v>
      </c>
      <c r="C215" s="291" t="s">
        <v>104</v>
      </c>
      <c r="D215" s="291"/>
      <c r="E215" s="291"/>
      <c r="F215" s="291"/>
      <c r="G215" s="291"/>
      <c r="H215" s="103" t="s">
        <v>105</v>
      </c>
      <c r="I215" s="104"/>
      <c r="J215" s="104"/>
      <c r="K215" s="144">
        <v>11.124000000000001</v>
      </c>
      <c r="L215" s="106"/>
      <c r="M215" s="104"/>
      <c r="N215" s="106"/>
      <c r="O215" s="104"/>
      <c r="P215" s="107">
        <v>3947.8</v>
      </c>
      <c r="GO215" s="91"/>
      <c r="GP215" s="91"/>
      <c r="GQ215" s="91"/>
      <c r="GR215" s="91"/>
      <c r="GS215" s="91"/>
      <c r="GT215" s="91"/>
      <c r="GU215" s="55" t="s">
        <v>104</v>
      </c>
      <c r="GV215" s="55"/>
      <c r="GW215" s="55"/>
      <c r="GX215" s="91"/>
      <c r="GY215" s="55"/>
      <c r="GZ215" s="91"/>
      <c r="HA215" s="160"/>
      <c r="HB215" s="55"/>
    </row>
    <row r="216" spans="1:210" customFormat="1" ht="15" hidden="1" x14ac:dyDescent="0.25">
      <c r="A216" s="108"/>
      <c r="B216" s="102" t="s">
        <v>582</v>
      </c>
      <c r="C216" s="291" t="s">
        <v>583</v>
      </c>
      <c r="D216" s="291"/>
      <c r="E216" s="291"/>
      <c r="F216" s="291"/>
      <c r="G216" s="291"/>
      <c r="H216" s="103" t="s">
        <v>105</v>
      </c>
      <c r="I216" s="142">
        <v>1.03</v>
      </c>
      <c r="J216" s="142">
        <v>1.35</v>
      </c>
      <c r="K216" s="144">
        <v>11.124000000000001</v>
      </c>
      <c r="L216" s="110"/>
      <c r="M216" s="111"/>
      <c r="N216" s="112">
        <v>354.89</v>
      </c>
      <c r="O216" s="104"/>
      <c r="P216" s="107">
        <v>3947.8</v>
      </c>
      <c r="Q216" s="113"/>
      <c r="R216" s="113"/>
      <c r="GO216" s="91"/>
      <c r="GP216" s="91"/>
      <c r="GQ216" s="91"/>
      <c r="GR216" s="91"/>
      <c r="GS216" s="91"/>
      <c r="GT216" s="91"/>
      <c r="GU216" s="55"/>
      <c r="GV216" s="55" t="s">
        <v>583</v>
      </c>
      <c r="GW216" s="55"/>
      <c r="GX216" s="91"/>
      <c r="GY216" s="55"/>
      <c r="GZ216" s="91"/>
      <c r="HA216" s="160"/>
      <c r="HB216" s="55"/>
    </row>
    <row r="217" spans="1:210" customFormat="1" ht="15" hidden="1" x14ac:dyDescent="0.25">
      <c r="A217" s="101"/>
      <c r="B217" s="102" t="s">
        <v>28</v>
      </c>
      <c r="C217" s="291" t="s">
        <v>142</v>
      </c>
      <c r="D217" s="291"/>
      <c r="E217" s="291"/>
      <c r="F217" s="291"/>
      <c r="G217" s="291"/>
      <c r="H217" s="103"/>
      <c r="I217" s="104"/>
      <c r="J217" s="104"/>
      <c r="K217" s="104"/>
      <c r="L217" s="106"/>
      <c r="M217" s="104"/>
      <c r="N217" s="106"/>
      <c r="O217" s="104"/>
      <c r="P217" s="107">
        <v>31379.16</v>
      </c>
      <c r="GO217" s="91"/>
      <c r="GP217" s="91"/>
      <c r="GQ217" s="91"/>
      <c r="GR217" s="91"/>
      <c r="GS217" s="91"/>
      <c r="GT217" s="91"/>
      <c r="GU217" s="55" t="s">
        <v>142</v>
      </c>
      <c r="GV217" s="55"/>
      <c r="GW217" s="55"/>
      <c r="GX217" s="91"/>
      <c r="GY217" s="55"/>
      <c r="GZ217" s="91"/>
      <c r="HA217" s="160"/>
      <c r="HB217" s="55"/>
    </row>
    <row r="218" spans="1:210" customFormat="1" ht="15" hidden="1" x14ac:dyDescent="0.25">
      <c r="A218" s="101"/>
      <c r="B218" s="102"/>
      <c r="C218" s="291" t="s">
        <v>143</v>
      </c>
      <c r="D218" s="291"/>
      <c r="E218" s="291"/>
      <c r="F218" s="291"/>
      <c r="G218" s="291"/>
      <c r="H218" s="103" t="s">
        <v>105</v>
      </c>
      <c r="I218" s="104"/>
      <c r="J218" s="104"/>
      <c r="K218" s="144">
        <v>11.555999999999999</v>
      </c>
      <c r="L218" s="106"/>
      <c r="M218" s="104"/>
      <c r="N218" s="106"/>
      <c r="O218" s="104"/>
      <c r="P218" s="107">
        <v>4713.1099999999997</v>
      </c>
      <c r="GO218" s="91"/>
      <c r="GP218" s="91"/>
      <c r="GQ218" s="91"/>
      <c r="GR218" s="91"/>
      <c r="GS218" s="91"/>
      <c r="GT218" s="91"/>
      <c r="GU218" s="55" t="s">
        <v>143</v>
      </c>
      <c r="GV218" s="55"/>
      <c r="GW218" s="55"/>
      <c r="GX218" s="91"/>
      <c r="GY218" s="55"/>
      <c r="GZ218" s="91"/>
      <c r="HA218" s="160"/>
      <c r="HB218" s="55"/>
    </row>
    <row r="219" spans="1:210" customFormat="1" ht="23.25" hidden="1" x14ac:dyDescent="0.25">
      <c r="A219" s="108"/>
      <c r="B219" s="102" t="s">
        <v>600</v>
      </c>
      <c r="C219" s="291" t="s">
        <v>601</v>
      </c>
      <c r="D219" s="291"/>
      <c r="E219" s="291"/>
      <c r="F219" s="291"/>
      <c r="G219" s="291"/>
      <c r="H219" s="103" t="s">
        <v>146</v>
      </c>
      <c r="I219" s="142">
        <v>1.07</v>
      </c>
      <c r="J219" s="142">
        <v>1.35</v>
      </c>
      <c r="K219" s="144">
        <v>11.555999999999999</v>
      </c>
      <c r="L219" s="149">
        <v>2088.77</v>
      </c>
      <c r="M219" s="161">
        <v>1.3</v>
      </c>
      <c r="N219" s="112">
        <v>2715.4</v>
      </c>
      <c r="O219" s="104"/>
      <c r="P219" s="107">
        <v>31379.16</v>
      </c>
      <c r="Q219" s="113"/>
      <c r="R219" s="113"/>
      <c r="GO219" s="91"/>
      <c r="GP219" s="91"/>
      <c r="GQ219" s="91"/>
      <c r="GR219" s="91"/>
      <c r="GS219" s="91"/>
      <c r="GT219" s="91"/>
      <c r="GU219" s="55"/>
      <c r="GV219" s="55" t="s">
        <v>601</v>
      </c>
      <c r="GW219" s="55"/>
      <c r="GX219" s="91"/>
      <c r="GY219" s="55"/>
      <c r="GZ219" s="91"/>
      <c r="HA219" s="160"/>
      <c r="HB219" s="55"/>
    </row>
    <row r="220" spans="1:210" customFormat="1" ht="15" hidden="1" x14ac:dyDescent="0.25">
      <c r="A220" s="118"/>
      <c r="B220" s="102" t="s">
        <v>252</v>
      </c>
      <c r="C220" s="291" t="s">
        <v>253</v>
      </c>
      <c r="D220" s="291"/>
      <c r="E220" s="291"/>
      <c r="F220" s="291"/>
      <c r="G220" s="291"/>
      <c r="H220" s="103" t="s">
        <v>105</v>
      </c>
      <c r="I220" s="142">
        <v>1.07</v>
      </c>
      <c r="J220" s="142">
        <v>1.35</v>
      </c>
      <c r="K220" s="144">
        <v>11.555999999999999</v>
      </c>
      <c r="L220" s="106"/>
      <c r="M220" s="104"/>
      <c r="N220" s="145">
        <v>407.85</v>
      </c>
      <c r="O220" s="104"/>
      <c r="P220" s="107">
        <v>4713.1099999999997</v>
      </c>
      <c r="GO220" s="91"/>
      <c r="GP220" s="91"/>
      <c r="GQ220" s="91"/>
      <c r="GR220" s="91"/>
      <c r="GS220" s="91"/>
      <c r="GT220" s="91"/>
      <c r="GU220" s="55"/>
      <c r="GV220" s="55"/>
      <c r="GW220" s="55" t="s">
        <v>253</v>
      </c>
      <c r="GX220" s="91"/>
      <c r="GY220" s="55"/>
      <c r="GZ220" s="91"/>
      <c r="HA220" s="160"/>
      <c r="HB220" s="55"/>
    </row>
    <row r="221" spans="1:210" customFormat="1" ht="15" x14ac:dyDescent="0.25">
      <c r="A221" s="114"/>
      <c r="B221" s="115"/>
      <c r="C221" s="290" t="s">
        <v>108</v>
      </c>
      <c r="D221" s="290"/>
      <c r="E221" s="290"/>
      <c r="F221" s="290"/>
      <c r="G221" s="290"/>
      <c r="H221" s="94"/>
      <c r="I221" s="95"/>
      <c r="J221" s="95"/>
      <c r="K221" s="95"/>
      <c r="L221" s="98"/>
      <c r="M221" s="95"/>
      <c r="N221" s="116"/>
      <c r="O221" s="95"/>
      <c r="P221" s="117">
        <v>40040.07</v>
      </c>
      <c r="Q221" s="113"/>
      <c r="R221" s="113"/>
      <c r="GO221" s="91"/>
      <c r="GP221" s="91"/>
      <c r="GQ221" s="91"/>
      <c r="GR221" s="91"/>
      <c r="GS221" s="91"/>
      <c r="GT221" s="91"/>
      <c r="GU221" s="55"/>
      <c r="GV221" s="55"/>
      <c r="GW221" s="55"/>
      <c r="GX221" s="91" t="s">
        <v>108</v>
      </c>
      <c r="GY221" s="55"/>
      <c r="GZ221" s="91"/>
      <c r="HA221" s="160"/>
      <c r="HB221" s="55"/>
    </row>
    <row r="222" spans="1:210" customFormat="1" ht="15" x14ac:dyDescent="0.25">
      <c r="A222" s="118"/>
      <c r="B222" s="102"/>
      <c r="C222" s="291" t="s">
        <v>109</v>
      </c>
      <c r="D222" s="291"/>
      <c r="E222" s="291"/>
      <c r="F222" s="291"/>
      <c r="G222" s="291"/>
      <c r="H222" s="103"/>
      <c r="I222" s="104"/>
      <c r="J222" s="104"/>
      <c r="K222" s="104"/>
      <c r="L222" s="106"/>
      <c r="M222" s="104"/>
      <c r="N222" s="106"/>
      <c r="O222" s="104"/>
      <c r="P222" s="107">
        <v>8660.91</v>
      </c>
      <c r="GO222" s="91"/>
      <c r="GP222" s="91"/>
      <c r="GQ222" s="91"/>
      <c r="GR222" s="91"/>
      <c r="GS222" s="91"/>
      <c r="GT222" s="91"/>
      <c r="GU222" s="55"/>
      <c r="GV222" s="55"/>
      <c r="GW222" s="55"/>
      <c r="GX222" s="91"/>
      <c r="GY222" s="55" t="s">
        <v>109</v>
      </c>
      <c r="GZ222" s="91"/>
      <c r="HA222" s="160"/>
      <c r="HB222" s="55"/>
    </row>
    <row r="223" spans="1:210" customFormat="1" ht="15" x14ac:dyDescent="0.25">
      <c r="A223" s="118"/>
      <c r="B223" s="102" t="s">
        <v>413</v>
      </c>
      <c r="C223" s="291" t="s">
        <v>414</v>
      </c>
      <c r="D223" s="291"/>
      <c r="E223" s="291"/>
      <c r="F223" s="291"/>
      <c r="G223" s="291"/>
      <c r="H223" s="103" t="s">
        <v>112</v>
      </c>
      <c r="I223" s="109">
        <v>103</v>
      </c>
      <c r="J223" s="104"/>
      <c r="K223" s="109">
        <v>103</v>
      </c>
      <c r="L223" s="106"/>
      <c r="M223" s="104"/>
      <c r="N223" s="106"/>
      <c r="O223" s="104"/>
      <c r="P223" s="107">
        <v>8920.74</v>
      </c>
      <c r="GO223" s="91"/>
      <c r="GP223" s="91"/>
      <c r="GQ223" s="91"/>
      <c r="GR223" s="91"/>
      <c r="GS223" s="91"/>
      <c r="GT223" s="91"/>
      <c r="GU223" s="55"/>
      <c r="GV223" s="55"/>
      <c r="GW223" s="55"/>
      <c r="GX223" s="91"/>
      <c r="GY223" s="55" t="s">
        <v>414</v>
      </c>
      <c r="GZ223" s="91"/>
      <c r="HA223" s="160"/>
      <c r="HB223" s="55"/>
    </row>
    <row r="224" spans="1:210" customFormat="1" ht="15" x14ac:dyDescent="0.25">
      <c r="A224" s="118"/>
      <c r="B224" s="102" t="s">
        <v>415</v>
      </c>
      <c r="C224" s="291" t="s">
        <v>416</v>
      </c>
      <c r="D224" s="291"/>
      <c r="E224" s="291"/>
      <c r="F224" s="291"/>
      <c r="G224" s="291"/>
      <c r="H224" s="103" t="s">
        <v>112</v>
      </c>
      <c r="I224" s="109">
        <v>60</v>
      </c>
      <c r="J224" s="104"/>
      <c r="K224" s="109">
        <v>60</v>
      </c>
      <c r="L224" s="106"/>
      <c r="M224" s="104"/>
      <c r="N224" s="106"/>
      <c r="O224" s="104"/>
      <c r="P224" s="107">
        <v>5196.55</v>
      </c>
      <c r="GO224" s="91"/>
      <c r="GP224" s="91"/>
      <c r="GQ224" s="91"/>
      <c r="GR224" s="91"/>
      <c r="GS224" s="91"/>
      <c r="GT224" s="91"/>
      <c r="GU224" s="55"/>
      <c r="GV224" s="55"/>
      <c r="GW224" s="55"/>
      <c r="GX224" s="91"/>
      <c r="GY224" s="55" t="s">
        <v>416</v>
      </c>
      <c r="GZ224" s="91"/>
      <c r="HA224" s="160"/>
      <c r="HB224" s="55"/>
    </row>
    <row r="225" spans="1:210" customFormat="1" ht="15" x14ac:dyDescent="0.25">
      <c r="A225" s="119"/>
      <c r="B225" s="120"/>
      <c r="C225" s="290" t="s">
        <v>115</v>
      </c>
      <c r="D225" s="290"/>
      <c r="E225" s="290"/>
      <c r="F225" s="290"/>
      <c r="G225" s="290"/>
      <c r="H225" s="94"/>
      <c r="I225" s="95"/>
      <c r="J225" s="95"/>
      <c r="K225" s="95"/>
      <c r="L225" s="98"/>
      <c r="M225" s="95"/>
      <c r="N225" s="116">
        <v>6769.67</v>
      </c>
      <c r="O225" s="95"/>
      <c r="P225" s="117">
        <v>54157.36</v>
      </c>
      <c r="GO225" s="91"/>
      <c r="GP225" s="91"/>
      <c r="GQ225" s="91"/>
      <c r="GR225" s="91"/>
      <c r="GS225" s="91"/>
      <c r="GT225" s="91"/>
      <c r="GU225" s="55"/>
      <c r="GV225" s="55"/>
      <c r="GW225" s="55"/>
      <c r="GX225" s="91"/>
      <c r="GY225" s="55"/>
      <c r="GZ225" s="91" t="s">
        <v>115</v>
      </c>
      <c r="HA225" s="160"/>
      <c r="HB225" s="55"/>
    </row>
    <row r="226" spans="1:210" customFormat="1" ht="23.25" x14ac:dyDescent="0.25">
      <c r="A226" s="92" t="s">
        <v>322</v>
      </c>
      <c r="B226" s="93" t="s">
        <v>602</v>
      </c>
      <c r="C226" s="292" t="s">
        <v>603</v>
      </c>
      <c r="D226" s="292"/>
      <c r="E226" s="292"/>
      <c r="F226" s="292"/>
      <c r="G226" s="292"/>
      <c r="H226" s="94" t="s">
        <v>604</v>
      </c>
      <c r="I226" s="95">
        <v>0.8</v>
      </c>
      <c r="J226" s="96">
        <v>1</v>
      </c>
      <c r="K226" s="141">
        <v>0.8</v>
      </c>
      <c r="L226" s="98"/>
      <c r="M226" s="95"/>
      <c r="N226" s="99"/>
      <c r="O226" s="95"/>
      <c r="P226" s="100"/>
      <c r="GO226" s="91"/>
      <c r="GP226" s="91" t="s">
        <v>603</v>
      </c>
      <c r="GQ226" s="91" t="s">
        <v>4</v>
      </c>
      <c r="GR226" s="91" t="s">
        <v>4</v>
      </c>
      <c r="GS226" s="91" t="s">
        <v>4</v>
      </c>
      <c r="GT226" s="91" t="s">
        <v>4</v>
      </c>
      <c r="GU226" s="55"/>
      <c r="GV226" s="55"/>
      <c r="GW226" s="55"/>
      <c r="GX226" s="91"/>
      <c r="GY226" s="55"/>
      <c r="GZ226" s="91"/>
      <c r="HA226" s="160"/>
      <c r="HB226" s="55"/>
    </row>
    <row r="227" spans="1:210" customFormat="1" ht="15" hidden="1" x14ac:dyDescent="0.25">
      <c r="A227" s="101"/>
      <c r="B227" s="102" t="s">
        <v>20</v>
      </c>
      <c r="C227" s="291" t="s">
        <v>104</v>
      </c>
      <c r="D227" s="291"/>
      <c r="E227" s="291"/>
      <c r="F227" s="291"/>
      <c r="G227" s="291"/>
      <c r="H227" s="103" t="s">
        <v>105</v>
      </c>
      <c r="I227" s="104"/>
      <c r="J227" s="104"/>
      <c r="K227" s="105">
        <v>10.0116</v>
      </c>
      <c r="L227" s="106"/>
      <c r="M227" s="104"/>
      <c r="N227" s="106"/>
      <c r="O227" s="104"/>
      <c r="P227" s="107">
        <v>3473.42</v>
      </c>
      <c r="GO227" s="91"/>
      <c r="GP227" s="91"/>
      <c r="GQ227" s="91"/>
      <c r="GR227" s="91"/>
      <c r="GS227" s="91"/>
      <c r="GT227" s="91"/>
      <c r="GU227" s="55" t="s">
        <v>104</v>
      </c>
      <c r="GV227" s="55"/>
      <c r="GW227" s="55"/>
      <c r="GX227" s="91"/>
      <c r="GY227" s="55"/>
      <c r="GZ227" s="91"/>
      <c r="HA227" s="160"/>
      <c r="HB227" s="55"/>
    </row>
    <row r="228" spans="1:210" customFormat="1" ht="15" hidden="1" x14ac:dyDescent="0.25">
      <c r="A228" s="108"/>
      <c r="B228" s="102" t="s">
        <v>140</v>
      </c>
      <c r="C228" s="291" t="s">
        <v>141</v>
      </c>
      <c r="D228" s="291"/>
      <c r="E228" s="291"/>
      <c r="F228" s="291"/>
      <c r="G228" s="291"/>
      <c r="H228" s="103" t="s">
        <v>105</v>
      </c>
      <c r="I228" s="142">
        <v>9.27</v>
      </c>
      <c r="J228" s="142">
        <v>1.35</v>
      </c>
      <c r="K228" s="105">
        <v>10.0116</v>
      </c>
      <c r="L228" s="110"/>
      <c r="M228" s="111"/>
      <c r="N228" s="112">
        <v>346.94</v>
      </c>
      <c r="O228" s="104"/>
      <c r="P228" s="107">
        <v>3473.42</v>
      </c>
      <c r="Q228" s="113"/>
      <c r="R228" s="113"/>
      <c r="GO228" s="91"/>
      <c r="GP228" s="91"/>
      <c r="GQ228" s="91"/>
      <c r="GR228" s="91"/>
      <c r="GS228" s="91"/>
      <c r="GT228" s="91"/>
      <c r="GU228" s="55"/>
      <c r="GV228" s="55" t="s">
        <v>141</v>
      </c>
      <c r="GW228" s="55"/>
      <c r="GX228" s="91"/>
      <c r="GY228" s="55"/>
      <c r="GZ228" s="91"/>
      <c r="HA228" s="160"/>
      <c r="HB228" s="55"/>
    </row>
    <row r="229" spans="1:210" customFormat="1" ht="15" hidden="1" x14ac:dyDescent="0.25">
      <c r="A229" s="101"/>
      <c r="B229" s="102" t="s">
        <v>28</v>
      </c>
      <c r="C229" s="291" t="s">
        <v>142</v>
      </c>
      <c r="D229" s="291"/>
      <c r="E229" s="291"/>
      <c r="F229" s="291"/>
      <c r="G229" s="291"/>
      <c r="H229" s="103"/>
      <c r="I229" s="104"/>
      <c r="J229" s="104"/>
      <c r="K229" s="104"/>
      <c r="L229" s="106"/>
      <c r="M229" s="104"/>
      <c r="N229" s="106"/>
      <c r="O229" s="104"/>
      <c r="P229" s="143">
        <v>473.85</v>
      </c>
      <c r="GO229" s="91"/>
      <c r="GP229" s="91"/>
      <c r="GQ229" s="91"/>
      <c r="GR229" s="91"/>
      <c r="GS229" s="91"/>
      <c r="GT229" s="91"/>
      <c r="GU229" s="55" t="s">
        <v>142</v>
      </c>
      <c r="GV229" s="55"/>
      <c r="GW229" s="55"/>
      <c r="GX229" s="91"/>
      <c r="GY229" s="55"/>
      <c r="GZ229" s="91"/>
      <c r="HA229" s="160"/>
      <c r="HB229" s="55"/>
    </row>
    <row r="230" spans="1:210" customFormat="1" ht="15" hidden="1" x14ac:dyDescent="0.25">
      <c r="A230" s="101"/>
      <c r="B230" s="102"/>
      <c r="C230" s="291" t="s">
        <v>143</v>
      </c>
      <c r="D230" s="291"/>
      <c r="E230" s="291"/>
      <c r="F230" s="291"/>
      <c r="G230" s="291"/>
      <c r="H230" s="103" t="s">
        <v>105</v>
      </c>
      <c r="I230" s="104"/>
      <c r="J230" s="104"/>
      <c r="K230" s="105">
        <v>0.36720000000000003</v>
      </c>
      <c r="L230" s="106"/>
      <c r="M230" s="104"/>
      <c r="N230" s="106"/>
      <c r="O230" s="104"/>
      <c r="P230" s="143">
        <v>152.68</v>
      </c>
      <c r="GO230" s="91"/>
      <c r="GP230" s="91"/>
      <c r="GQ230" s="91"/>
      <c r="GR230" s="91"/>
      <c r="GS230" s="91"/>
      <c r="GT230" s="91"/>
      <c r="GU230" s="55" t="s">
        <v>143</v>
      </c>
      <c r="GV230" s="55"/>
      <c r="GW230" s="55"/>
      <c r="GX230" s="91"/>
      <c r="GY230" s="55"/>
      <c r="GZ230" s="91"/>
      <c r="HA230" s="160"/>
      <c r="HB230" s="55"/>
    </row>
    <row r="231" spans="1:210" customFormat="1" ht="15" hidden="1" x14ac:dyDescent="0.25">
      <c r="A231" s="108"/>
      <c r="B231" s="102" t="s">
        <v>144</v>
      </c>
      <c r="C231" s="291" t="s">
        <v>145</v>
      </c>
      <c r="D231" s="291"/>
      <c r="E231" s="291"/>
      <c r="F231" s="291"/>
      <c r="G231" s="291"/>
      <c r="H231" s="103" t="s">
        <v>146</v>
      </c>
      <c r="I231" s="142">
        <v>0.17</v>
      </c>
      <c r="J231" s="142">
        <v>1.35</v>
      </c>
      <c r="K231" s="105">
        <v>0.18360000000000001</v>
      </c>
      <c r="L231" s="110"/>
      <c r="M231" s="111"/>
      <c r="N231" s="112">
        <v>1610.55</v>
      </c>
      <c r="O231" s="104"/>
      <c r="P231" s="107">
        <v>295.7</v>
      </c>
      <c r="Q231" s="113"/>
      <c r="R231" s="113"/>
      <c r="GO231" s="91"/>
      <c r="GP231" s="91"/>
      <c r="GQ231" s="91"/>
      <c r="GR231" s="91"/>
      <c r="GS231" s="91"/>
      <c r="GT231" s="91"/>
      <c r="GU231" s="55"/>
      <c r="GV231" s="55" t="s">
        <v>145</v>
      </c>
      <c r="GW231" s="55"/>
      <c r="GX231" s="91"/>
      <c r="GY231" s="55"/>
      <c r="GZ231" s="91"/>
      <c r="HA231" s="160"/>
      <c r="HB231" s="55"/>
    </row>
    <row r="232" spans="1:210" customFormat="1" ht="15" hidden="1" x14ac:dyDescent="0.25">
      <c r="A232" s="118"/>
      <c r="B232" s="102" t="s">
        <v>147</v>
      </c>
      <c r="C232" s="291" t="s">
        <v>148</v>
      </c>
      <c r="D232" s="291"/>
      <c r="E232" s="291"/>
      <c r="F232" s="291"/>
      <c r="G232" s="291"/>
      <c r="H232" s="103" t="s">
        <v>105</v>
      </c>
      <c r="I232" s="142">
        <v>0.17</v>
      </c>
      <c r="J232" s="142">
        <v>1.35</v>
      </c>
      <c r="K232" s="105">
        <v>0.18360000000000001</v>
      </c>
      <c r="L232" s="106"/>
      <c r="M232" s="104"/>
      <c r="N232" s="145">
        <v>476.71</v>
      </c>
      <c r="O232" s="104"/>
      <c r="P232" s="143">
        <v>87.52</v>
      </c>
      <c r="GO232" s="91"/>
      <c r="GP232" s="91"/>
      <c r="GQ232" s="91"/>
      <c r="GR232" s="91"/>
      <c r="GS232" s="91"/>
      <c r="GT232" s="91"/>
      <c r="GU232" s="55"/>
      <c r="GV232" s="55"/>
      <c r="GW232" s="55" t="s">
        <v>148</v>
      </c>
      <c r="GX232" s="91"/>
      <c r="GY232" s="55"/>
      <c r="GZ232" s="91"/>
      <c r="HA232" s="160"/>
      <c r="HB232" s="55"/>
    </row>
    <row r="233" spans="1:210" customFormat="1" ht="15" hidden="1" x14ac:dyDescent="0.25">
      <c r="A233" s="108"/>
      <c r="B233" s="102" t="s">
        <v>153</v>
      </c>
      <c r="C233" s="291" t="s">
        <v>154</v>
      </c>
      <c r="D233" s="291"/>
      <c r="E233" s="291"/>
      <c r="F233" s="291"/>
      <c r="G233" s="291"/>
      <c r="H233" s="103" t="s">
        <v>146</v>
      </c>
      <c r="I233" s="142">
        <v>0.17</v>
      </c>
      <c r="J233" s="142">
        <v>1.35</v>
      </c>
      <c r="K233" s="105">
        <v>0.18360000000000001</v>
      </c>
      <c r="L233" s="110"/>
      <c r="M233" s="111"/>
      <c r="N233" s="112">
        <v>624.87</v>
      </c>
      <c r="O233" s="104"/>
      <c r="P233" s="107">
        <v>114.73</v>
      </c>
      <c r="Q233" s="113"/>
      <c r="R233" s="113"/>
      <c r="GO233" s="91"/>
      <c r="GP233" s="91"/>
      <c r="GQ233" s="91"/>
      <c r="GR233" s="91"/>
      <c r="GS233" s="91"/>
      <c r="GT233" s="91"/>
      <c r="GU233" s="55"/>
      <c r="GV233" s="55" t="s">
        <v>154</v>
      </c>
      <c r="GW233" s="55"/>
      <c r="GX233" s="91"/>
      <c r="GY233" s="55"/>
      <c r="GZ233" s="91"/>
      <c r="HA233" s="160"/>
      <c r="HB233" s="55"/>
    </row>
    <row r="234" spans="1:210" customFormat="1" ht="15" hidden="1" x14ac:dyDescent="0.25">
      <c r="A234" s="118"/>
      <c r="B234" s="102" t="s">
        <v>155</v>
      </c>
      <c r="C234" s="291" t="s">
        <v>156</v>
      </c>
      <c r="D234" s="291"/>
      <c r="E234" s="291"/>
      <c r="F234" s="291"/>
      <c r="G234" s="291"/>
      <c r="H234" s="103" t="s">
        <v>105</v>
      </c>
      <c r="I234" s="142">
        <v>0.17</v>
      </c>
      <c r="J234" s="142">
        <v>1.35</v>
      </c>
      <c r="K234" s="105">
        <v>0.18360000000000001</v>
      </c>
      <c r="L234" s="106"/>
      <c r="M234" s="104"/>
      <c r="N234" s="145">
        <v>354.89</v>
      </c>
      <c r="O234" s="104"/>
      <c r="P234" s="143">
        <v>65.16</v>
      </c>
      <c r="GO234" s="91"/>
      <c r="GP234" s="91"/>
      <c r="GQ234" s="91"/>
      <c r="GR234" s="91"/>
      <c r="GS234" s="91"/>
      <c r="GT234" s="91"/>
      <c r="GU234" s="55"/>
      <c r="GV234" s="55"/>
      <c r="GW234" s="55" t="s">
        <v>156</v>
      </c>
      <c r="GX234" s="91"/>
      <c r="GY234" s="55"/>
      <c r="GZ234" s="91"/>
      <c r="HA234" s="160"/>
      <c r="HB234" s="55"/>
    </row>
    <row r="235" spans="1:210" customFormat="1" ht="23.25" hidden="1" x14ac:dyDescent="0.25">
      <c r="A235" s="108"/>
      <c r="B235" s="102" t="s">
        <v>605</v>
      </c>
      <c r="C235" s="291" t="s">
        <v>606</v>
      </c>
      <c r="D235" s="291"/>
      <c r="E235" s="291"/>
      <c r="F235" s="291"/>
      <c r="G235" s="291"/>
      <c r="H235" s="103" t="s">
        <v>146</v>
      </c>
      <c r="I235" s="142">
        <v>1.51</v>
      </c>
      <c r="J235" s="142">
        <v>1.35</v>
      </c>
      <c r="K235" s="105">
        <v>1.6308</v>
      </c>
      <c r="L235" s="110"/>
      <c r="M235" s="111"/>
      <c r="N235" s="112">
        <v>38.89</v>
      </c>
      <c r="O235" s="104"/>
      <c r="P235" s="107">
        <v>63.42</v>
      </c>
      <c r="Q235" s="113"/>
      <c r="R235" s="113"/>
      <c r="GO235" s="91"/>
      <c r="GP235" s="91"/>
      <c r="GQ235" s="91"/>
      <c r="GR235" s="91"/>
      <c r="GS235" s="91"/>
      <c r="GT235" s="91"/>
      <c r="GU235" s="55"/>
      <c r="GV235" s="55" t="s">
        <v>606</v>
      </c>
      <c r="GW235" s="55"/>
      <c r="GX235" s="91"/>
      <c r="GY235" s="55"/>
      <c r="GZ235" s="91"/>
      <c r="HA235" s="160"/>
      <c r="HB235" s="55"/>
    </row>
    <row r="236" spans="1:210" customFormat="1" ht="15" hidden="1" x14ac:dyDescent="0.25">
      <c r="A236" s="101"/>
      <c r="B236" s="102" t="s">
        <v>157</v>
      </c>
      <c r="C236" s="291" t="s">
        <v>158</v>
      </c>
      <c r="D236" s="291"/>
      <c r="E236" s="291"/>
      <c r="F236" s="291"/>
      <c r="G236" s="291"/>
      <c r="H236" s="103"/>
      <c r="I236" s="104"/>
      <c r="J236" s="104"/>
      <c r="K236" s="104"/>
      <c r="L236" s="106"/>
      <c r="M236" s="104"/>
      <c r="N236" s="106"/>
      <c r="O236" s="104"/>
      <c r="P236" s="107">
        <v>2100.9499999999998</v>
      </c>
      <c r="GO236" s="91"/>
      <c r="GP236" s="91"/>
      <c r="GQ236" s="91"/>
      <c r="GR236" s="91"/>
      <c r="GS236" s="91"/>
      <c r="GT236" s="91"/>
      <c r="GU236" s="55" t="s">
        <v>158</v>
      </c>
      <c r="GV236" s="55"/>
      <c r="GW236" s="55"/>
      <c r="GX236" s="91"/>
      <c r="GY236" s="55"/>
      <c r="GZ236" s="91"/>
      <c r="HA236" s="160"/>
      <c r="HB236" s="55"/>
    </row>
    <row r="237" spans="1:210" customFormat="1" ht="23.25" hidden="1" x14ac:dyDescent="0.25">
      <c r="A237" s="108"/>
      <c r="B237" s="102" t="s">
        <v>607</v>
      </c>
      <c r="C237" s="291" t="s">
        <v>608</v>
      </c>
      <c r="D237" s="291"/>
      <c r="E237" s="291"/>
      <c r="F237" s="291"/>
      <c r="G237" s="291"/>
      <c r="H237" s="103" t="s">
        <v>164</v>
      </c>
      <c r="I237" s="142">
        <v>0.65</v>
      </c>
      <c r="J237" s="104"/>
      <c r="K237" s="142">
        <v>0.52</v>
      </c>
      <c r="L237" s="146">
        <v>155.63</v>
      </c>
      <c r="M237" s="147">
        <v>0.91</v>
      </c>
      <c r="N237" s="112">
        <v>141.62</v>
      </c>
      <c r="O237" s="104"/>
      <c r="P237" s="107">
        <v>73.64</v>
      </c>
      <c r="Q237" s="113"/>
      <c r="R237" s="113"/>
      <c r="GO237" s="91"/>
      <c r="GP237" s="91"/>
      <c r="GQ237" s="91"/>
      <c r="GR237" s="91"/>
      <c r="GS237" s="91"/>
      <c r="GT237" s="91"/>
      <c r="GU237" s="55"/>
      <c r="GV237" s="55" t="s">
        <v>608</v>
      </c>
      <c r="GW237" s="55"/>
      <c r="GX237" s="91"/>
      <c r="GY237" s="55"/>
      <c r="GZ237" s="91"/>
      <c r="HA237" s="160"/>
      <c r="HB237" s="55"/>
    </row>
    <row r="238" spans="1:210" customFormat="1" ht="23.25" hidden="1" x14ac:dyDescent="0.25">
      <c r="A238" s="108"/>
      <c r="B238" s="102" t="s">
        <v>609</v>
      </c>
      <c r="C238" s="291" t="s">
        <v>610</v>
      </c>
      <c r="D238" s="291"/>
      <c r="E238" s="291"/>
      <c r="F238" s="291"/>
      <c r="G238" s="291"/>
      <c r="H238" s="103" t="s">
        <v>164</v>
      </c>
      <c r="I238" s="109">
        <v>2</v>
      </c>
      <c r="J238" s="104"/>
      <c r="K238" s="122">
        <v>1.6</v>
      </c>
      <c r="L238" s="146">
        <v>911.56</v>
      </c>
      <c r="M238" s="147">
        <v>1.39</v>
      </c>
      <c r="N238" s="112">
        <v>1267.07</v>
      </c>
      <c r="O238" s="104"/>
      <c r="P238" s="107">
        <v>2027.31</v>
      </c>
      <c r="Q238" s="113"/>
      <c r="R238" s="113"/>
      <c r="GO238" s="91"/>
      <c r="GP238" s="91"/>
      <c r="GQ238" s="91"/>
      <c r="GR238" s="91"/>
      <c r="GS238" s="91"/>
      <c r="GT238" s="91"/>
      <c r="GU238" s="55"/>
      <c r="GV238" s="55" t="s">
        <v>610</v>
      </c>
      <c r="GW238" s="55"/>
      <c r="GX238" s="91"/>
      <c r="GY238" s="55"/>
      <c r="GZ238" s="91"/>
      <c r="HA238" s="160"/>
      <c r="HB238" s="55"/>
    </row>
    <row r="239" spans="1:210" customFormat="1" ht="15" x14ac:dyDescent="0.25">
      <c r="A239" s="114"/>
      <c r="B239" s="115"/>
      <c r="C239" s="290" t="s">
        <v>108</v>
      </c>
      <c r="D239" s="290"/>
      <c r="E239" s="290"/>
      <c r="F239" s="290"/>
      <c r="G239" s="290"/>
      <c r="H239" s="94"/>
      <c r="I239" s="95"/>
      <c r="J239" s="95"/>
      <c r="K239" s="95"/>
      <c r="L239" s="98"/>
      <c r="M239" s="95"/>
      <c r="N239" s="116"/>
      <c r="O239" s="95"/>
      <c r="P239" s="117">
        <v>6200.9</v>
      </c>
      <c r="Q239" s="113"/>
      <c r="R239" s="113"/>
      <c r="GO239" s="91"/>
      <c r="GP239" s="91"/>
      <c r="GQ239" s="91"/>
      <c r="GR239" s="91"/>
      <c r="GS239" s="91"/>
      <c r="GT239" s="91"/>
      <c r="GU239" s="55"/>
      <c r="GV239" s="55"/>
      <c r="GW239" s="55"/>
      <c r="GX239" s="91" t="s">
        <v>108</v>
      </c>
      <c r="GY239" s="55"/>
      <c r="GZ239" s="91"/>
      <c r="HA239" s="160"/>
      <c r="HB239" s="55"/>
    </row>
    <row r="240" spans="1:210" customFormat="1" ht="15" x14ac:dyDescent="0.25">
      <c r="A240" s="118" t="s">
        <v>611</v>
      </c>
      <c r="B240" s="102" t="s">
        <v>169</v>
      </c>
      <c r="C240" s="291" t="s">
        <v>170</v>
      </c>
      <c r="D240" s="291"/>
      <c r="E240" s="291"/>
      <c r="F240" s="291"/>
      <c r="G240" s="291"/>
      <c r="H240" s="103" t="s">
        <v>112</v>
      </c>
      <c r="I240" s="109">
        <v>2</v>
      </c>
      <c r="J240" s="104"/>
      <c r="K240" s="109">
        <v>2</v>
      </c>
      <c r="L240" s="106"/>
      <c r="M240" s="104"/>
      <c r="N240" s="106"/>
      <c r="O240" s="104"/>
      <c r="P240" s="143">
        <v>51.46</v>
      </c>
      <c r="GO240" s="91"/>
      <c r="GP240" s="91"/>
      <c r="GQ240" s="91"/>
      <c r="GR240" s="91"/>
      <c r="GS240" s="91"/>
      <c r="GT240" s="91"/>
      <c r="GU240" s="55"/>
      <c r="GV240" s="55"/>
      <c r="GW240" s="55"/>
      <c r="GX240" s="91"/>
      <c r="GY240" s="55"/>
      <c r="GZ240" s="91"/>
      <c r="HA240" s="160"/>
      <c r="HB240" s="55" t="s">
        <v>170</v>
      </c>
    </row>
    <row r="241" spans="1:210" customFormat="1" ht="15" x14ac:dyDescent="0.25">
      <c r="A241" s="118"/>
      <c r="B241" s="102"/>
      <c r="C241" s="291" t="s">
        <v>109</v>
      </c>
      <c r="D241" s="291"/>
      <c r="E241" s="291"/>
      <c r="F241" s="291"/>
      <c r="G241" s="291"/>
      <c r="H241" s="103"/>
      <c r="I241" s="104"/>
      <c r="J241" s="104"/>
      <c r="K241" s="104"/>
      <c r="L241" s="106"/>
      <c r="M241" s="104"/>
      <c r="N241" s="106"/>
      <c r="O241" s="104"/>
      <c r="P241" s="107">
        <v>3626.1</v>
      </c>
      <c r="GO241" s="91"/>
      <c r="GP241" s="91"/>
      <c r="GQ241" s="91"/>
      <c r="GR241" s="91"/>
      <c r="GS241" s="91"/>
      <c r="GT241" s="91"/>
      <c r="GU241" s="55"/>
      <c r="GV241" s="55"/>
      <c r="GW241" s="55"/>
      <c r="GX241" s="91"/>
      <c r="GY241" s="55" t="s">
        <v>109</v>
      </c>
      <c r="GZ241" s="91"/>
      <c r="HA241" s="160"/>
      <c r="HB241" s="55"/>
    </row>
    <row r="242" spans="1:210" customFormat="1" ht="15" x14ac:dyDescent="0.25">
      <c r="A242" s="118"/>
      <c r="B242" s="102" t="s">
        <v>171</v>
      </c>
      <c r="C242" s="291" t="s">
        <v>172</v>
      </c>
      <c r="D242" s="291"/>
      <c r="E242" s="291"/>
      <c r="F242" s="291"/>
      <c r="G242" s="291"/>
      <c r="H242" s="103" t="s">
        <v>112</v>
      </c>
      <c r="I242" s="109">
        <v>97</v>
      </c>
      <c r="J242" s="104"/>
      <c r="K242" s="109">
        <v>97</v>
      </c>
      <c r="L242" s="106"/>
      <c r="M242" s="104"/>
      <c r="N242" s="106"/>
      <c r="O242" s="104"/>
      <c r="P242" s="107">
        <v>3517.32</v>
      </c>
      <c r="GO242" s="91"/>
      <c r="GP242" s="91"/>
      <c r="GQ242" s="91"/>
      <c r="GR242" s="91"/>
      <c r="GS242" s="91"/>
      <c r="GT242" s="91"/>
      <c r="GU242" s="55"/>
      <c r="GV242" s="55"/>
      <c r="GW242" s="55"/>
      <c r="GX242" s="91"/>
      <c r="GY242" s="55" t="s">
        <v>172</v>
      </c>
      <c r="GZ242" s="91"/>
      <c r="HA242" s="160"/>
      <c r="HB242" s="55"/>
    </row>
    <row r="243" spans="1:210" customFormat="1" ht="15" x14ac:dyDescent="0.25">
      <c r="A243" s="118"/>
      <c r="B243" s="102" t="s">
        <v>173</v>
      </c>
      <c r="C243" s="291" t="s">
        <v>174</v>
      </c>
      <c r="D243" s="291"/>
      <c r="E243" s="291"/>
      <c r="F243" s="291"/>
      <c r="G243" s="291"/>
      <c r="H243" s="103" t="s">
        <v>112</v>
      </c>
      <c r="I243" s="109">
        <v>51</v>
      </c>
      <c r="J243" s="104"/>
      <c r="K243" s="109">
        <v>51</v>
      </c>
      <c r="L243" s="106"/>
      <c r="M243" s="104"/>
      <c r="N243" s="106"/>
      <c r="O243" s="104"/>
      <c r="P243" s="107">
        <v>1849.31</v>
      </c>
      <c r="GO243" s="91"/>
      <c r="GP243" s="91"/>
      <c r="GQ243" s="91"/>
      <c r="GR243" s="91"/>
      <c r="GS243" s="91"/>
      <c r="GT243" s="91"/>
      <c r="GU243" s="55"/>
      <c r="GV243" s="55"/>
      <c r="GW243" s="55"/>
      <c r="GX243" s="91"/>
      <c r="GY243" s="55" t="s">
        <v>174</v>
      </c>
      <c r="GZ243" s="91"/>
      <c r="HA243" s="160"/>
      <c r="HB243" s="55"/>
    </row>
    <row r="244" spans="1:210" customFormat="1" ht="15" x14ac:dyDescent="0.25">
      <c r="A244" s="119"/>
      <c r="B244" s="120"/>
      <c r="C244" s="290" t="s">
        <v>115</v>
      </c>
      <c r="D244" s="290"/>
      <c r="E244" s="290"/>
      <c r="F244" s="290"/>
      <c r="G244" s="290"/>
      <c r="H244" s="94"/>
      <c r="I244" s="95"/>
      <c r="J244" s="95"/>
      <c r="K244" s="95"/>
      <c r="L244" s="98"/>
      <c r="M244" s="95"/>
      <c r="N244" s="116">
        <v>14523.74</v>
      </c>
      <c r="O244" s="95"/>
      <c r="P244" s="117">
        <v>11618.99</v>
      </c>
      <c r="GO244" s="91"/>
      <c r="GP244" s="91"/>
      <c r="GQ244" s="91"/>
      <c r="GR244" s="91"/>
      <c r="GS244" s="91"/>
      <c r="GT244" s="91"/>
      <c r="GU244" s="55"/>
      <c r="GV244" s="55"/>
      <c r="GW244" s="55"/>
      <c r="GX244" s="91"/>
      <c r="GY244" s="55"/>
      <c r="GZ244" s="91" t="s">
        <v>115</v>
      </c>
      <c r="HA244" s="160"/>
      <c r="HB244" s="55"/>
    </row>
    <row r="245" spans="1:210" customFormat="1" ht="34.5" x14ac:dyDescent="0.25">
      <c r="A245" s="92" t="s">
        <v>345</v>
      </c>
      <c r="B245" s="93" t="s">
        <v>612</v>
      </c>
      <c r="C245" s="292" t="s">
        <v>613</v>
      </c>
      <c r="D245" s="292"/>
      <c r="E245" s="292"/>
      <c r="F245" s="292"/>
      <c r="G245" s="292"/>
      <c r="H245" s="94" t="s">
        <v>167</v>
      </c>
      <c r="I245" s="95">
        <v>7.5399999999999995E-2</v>
      </c>
      <c r="J245" s="96">
        <v>1</v>
      </c>
      <c r="K245" s="193">
        <v>7.5399999999999995E-2</v>
      </c>
      <c r="L245" s="98"/>
      <c r="M245" s="95"/>
      <c r="N245" s="162">
        <v>52766.18</v>
      </c>
      <c r="O245" s="95"/>
      <c r="P245" s="117">
        <v>3978.57</v>
      </c>
      <c r="GO245" s="91"/>
      <c r="GP245" s="91" t="s">
        <v>613</v>
      </c>
      <c r="GQ245" s="91" t="s">
        <v>4</v>
      </c>
      <c r="GR245" s="91" t="s">
        <v>4</v>
      </c>
      <c r="GS245" s="91" t="s">
        <v>4</v>
      </c>
      <c r="GT245" s="91" t="s">
        <v>4</v>
      </c>
      <c r="GU245" s="55"/>
      <c r="GV245" s="55"/>
      <c r="GW245" s="55"/>
      <c r="GX245" s="91"/>
      <c r="GY245" s="55"/>
      <c r="GZ245" s="91"/>
      <c r="HA245" s="160"/>
      <c r="HB245" s="55"/>
    </row>
    <row r="246" spans="1:210" customFormat="1" ht="15" x14ac:dyDescent="0.25">
      <c r="A246" s="119"/>
      <c r="B246" s="120"/>
      <c r="C246" s="290" t="s">
        <v>115</v>
      </c>
      <c r="D246" s="290"/>
      <c r="E246" s="290"/>
      <c r="F246" s="290"/>
      <c r="G246" s="290"/>
      <c r="H246" s="94"/>
      <c r="I246" s="95"/>
      <c r="J246" s="95"/>
      <c r="K246" s="95"/>
      <c r="L246" s="98"/>
      <c r="M246" s="95"/>
      <c r="N246" s="98"/>
      <c r="O246" s="95"/>
      <c r="P246" s="117">
        <v>3978.57</v>
      </c>
      <c r="GO246" s="91"/>
      <c r="GP246" s="91"/>
      <c r="GQ246" s="91"/>
      <c r="GR246" s="91"/>
      <c r="GS246" s="91"/>
      <c r="GT246" s="91"/>
      <c r="GU246" s="55"/>
      <c r="GV246" s="55"/>
      <c r="GW246" s="55"/>
      <c r="GX246" s="91"/>
      <c r="GY246" s="55"/>
      <c r="GZ246" s="91" t="s">
        <v>115</v>
      </c>
      <c r="HA246" s="160"/>
      <c r="HB246" s="55"/>
    </row>
    <row r="247" spans="1:210" customFormat="1" ht="23.25" x14ac:dyDescent="0.25">
      <c r="A247" s="92" t="s">
        <v>325</v>
      </c>
      <c r="B247" s="93" t="s">
        <v>614</v>
      </c>
      <c r="C247" s="292" t="s">
        <v>615</v>
      </c>
      <c r="D247" s="292"/>
      <c r="E247" s="292"/>
      <c r="F247" s="292"/>
      <c r="G247" s="292"/>
      <c r="H247" s="94" t="s">
        <v>103</v>
      </c>
      <c r="I247" s="95">
        <v>0.105</v>
      </c>
      <c r="J247" s="96">
        <v>1</v>
      </c>
      <c r="K247" s="97">
        <v>0.105</v>
      </c>
      <c r="L247" s="98"/>
      <c r="M247" s="95"/>
      <c r="N247" s="99"/>
      <c r="O247" s="95"/>
      <c r="P247" s="100"/>
      <c r="GO247" s="91"/>
      <c r="GP247" s="91" t="s">
        <v>615</v>
      </c>
      <c r="GQ247" s="91" t="s">
        <v>4</v>
      </c>
      <c r="GR247" s="91" t="s">
        <v>4</v>
      </c>
      <c r="GS247" s="91" t="s">
        <v>4</v>
      </c>
      <c r="GT247" s="91" t="s">
        <v>4</v>
      </c>
      <c r="GU247" s="55"/>
      <c r="GV247" s="55"/>
      <c r="GW247" s="55"/>
      <c r="GX247" s="91"/>
      <c r="GY247" s="55"/>
      <c r="GZ247" s="91"/>
      <c r="HA247" s="160"/>
      <c r="HB247" s="55"/>
    </row>
    <row r="248" spans="1:210" customFormat="1" ht="15" hidden="1" x14ac:dyDescent="0.25">
      <c r="A248" s="101"/>
      <c r="B248" s="102" t="s">
        <v>20</v>
      </c>
      <c r="C248" s="291" t="s">
        <v>104</v>
      </c>
      <c r="D248" s="291"/>
      <c r="E248" s="291"/>
      <c r="F248" s="291"/>
      <c r="G248" s="291"/>
      <c r="H248" s="103" t="s">
        <v>105</v>
      </c>
      <c r="I248" s="104"/>
      <c r="J248" s="104"/>
      <c r="K248" s="105">
        <v>21.829499999999999</v>
      </c>
      <c r="L248" s="106"/>
      <c r="M248" s="104"/>
      <c r="N248" s="106"/>
      <c r="O248" s="104"/>
      <c r="P248" s="107">
        <v>6301.74</v>
      </c>
      <c r="GO248" s="91"/>
      <c r="GP248" s="91"/>
      <c r="GQ248" s="91"/>
      <c r="GR248" s="91"/>
      <c r="GS248" s="91"/>
      <c r="GT248" s="91"/>
      <c r="GU248" s="55" t="s">
        <v>104</v>
      </c>
      <c r="GV248" s="55"/>
      <c r="GW248" s="55"/>
      <c r="GX248" s="91"/>
      <c r="GY248" s="55"/>
      <c r="GZ248" s="91"/>
      <c r="HA248" s="160"/>
      <c r="HB248" s="55"/>
    </row>
    <row r="249" spans="1:210" customFormat="1" ht="15" hidden="1" x14ac:dyDescent="0.25">
      <c r="A249" s="108"/>
      <c r="B249" s="102" t="s">
        <v>106</v>
      </c>
      <c r="C249" s="291" t="s">
        <v>107</v>
      </c>
      <c r="D249" s="291"/>
      <c r="E249" s="291"/>
      <c r="F249" s="291"/>
      <c r="G249" s="291"/>
      <c r="H249" s="103" t="s">
        <v>105</v>
      </c>
      <c r="I249" s="109">
        <v>154</v>
      </c>
      <c r="J249" s="142">
        <v>1.35</v>
      </c>
      <c r="K249" s="105">
        <v>21.829499999999999</v>
      </c>
      <c r="L249" s="110"/>
      <c r="M249" s="111"/>
      <c r="N249" s="112">
        <v>288.68</v>
      </c>
      <c r="O249" s="104"/>
      <c r="P249" s="107">
        <v>6301.74</v>
      </c>
      <c r="Q249" s="113"/>
      <c r="R249" s="113"/>
      <c r="GO249" s="91"/>
      <c r="GP249" s="91"/>
      <c r="GQ249" s="91"/>
      <c r="GR249" s="91"/>
      <c r="GS249" s="91"/>
      <c r="GT249" s="91"/>
      <c r="GU249" s="55"/>
      <c r="GV249" s="55" t="s">
        <v>107</v>
      </c>
      <c r="GW249" s="55"/>
      <c r="GX249" s="91"/>
      <c r="GY249" s="55"/>
      <c r="GZ249" s="91"/>
      <c r="HA249" s="160"/>
      <c r="HB249" s="55"/>
    </row>
    <row r="250" spans="1:210" customFormat="1" ht="15" x14ac:dyDescent="0.25">
      <c r="A250" s="114"/>
      <c r="B250" s="115"/>
      <c r="C250" s="290" t="s">
        <v>108</v>
      </c>
      <c r="D250" s="290"/>
      <c r="E250" s="290"/>
      <c r="F250" s="290"/>
      <c r="G250" s="290"/>
      <c r="H250" s="94"/>
      <c r="I250" s="95"/>
      <c r="J250" s="95"/>
      <c r="K250" s="95"/>
      <c r="L250" s="98"/>
      <c r="M250" s="95"/>
      <c r="N250" s="116"/>
      <c r="O250" s="95"/>
      <c r="P250" s="117">
        <v>6301.74</v>
      </c>
      <c r="Q250" s="113"/>
      <c r="R250" s="113"/>
      <c r="GO250" s="91"/>
      <c r="GP250" s="91"/>
      <c r="GQ250" s="91"/>
      <c r="GR250" s="91"/>
      <c r="GS250" s="91"/>
      <c r="GT250" s="91"/>
      <c r="GU250" s="55"/>
      <c r="GV250" s="55"/>
      <c r="GW250" s="55"/>
      <c r="GX250" s="91" t="s">
        <v>108</v>
      </c>
      <c r="GY250" s="55"/>
      <c r="GZ250" s="91"/>
      <c r="HA250" s="160"/>
      <c r="HB250" s="55"/>
    </row>
    <row r="251" spans="1:210" customFormat="1" ht="15" x14ac:dyDescent="0.25">
      <c r="A251" s="118"/>
      <c r="B251" s="102"/>
      <c r="C251" s="291" t="s">
        <v>109</v>
      </c>
      <c r="D251" s="291"/>
      <c r="E251" s="291"/>
      <c r="F251" s="291"/>
      <c r="G251" s="291"/>
      <c r="H251" s="103"/>
      <c r="I251" s="104"/>
      <c r="J251" s="104"/>
      <c r="K251" s="104"/>
      <c r="L251" s="106"/>
      <c r="M251" s="104"/>
      <c r="N251" s="106"/>
      <c r="O251" s="104"/>
      <c r="P251" s="107">
        <v>6301.74</v>
      </c>
      <c r="GO251" s="91"/>
      <c r="GP251" s="91"/>
      <c r="GQ251" s="91"/>
      <c r="GR251" s="91"/>
      <c r="GS251" s="91"/>
      <c r="GT251" s="91"/>
      <c r="GU251" s="55"/>
      <c r="GV251" s="55"/>
      <c r="GW251" s="55"/>
      <c r="GX251" s="91"/>
      <c r="GY251" s="55" t="s">
        <v>109</v>
      </c>
      <c r="GZ251" s="91"/>
      <c r="HA251" s="160"/>
      <c r="HB251" s="55"/>
    </row>
    <row r="252" spans="1:210" customFormat="1" ht="15" x14ac:dyDescent="0.25">
      <c r="A252" s="118"/>
      <c r="B252" s="102" t="s">
        <v>110</v>
      </c>
      <c r="C252" s="291" t="s">
        <v>111</v>
      </c>
      <c r="D252" s="291"/>
      <c r="E252" s="291"/>
      <c r="F252" s="291"/>
      <c r="G252" s="291"/>
      <c r="H252" s="103" t="s">
        <v>112</v>
      </c>
      <c r="I252" s="109">
        <v>89</v>
      </c>
      <c r="J252" s="104"/>
      <c r="K252" s="109">
        <v>89</v>
      </c>
      <c r="L252" s="106"/>
      <c r="M252" s="104"/>
      <c r="N252" s="106"/>
      <c r="O252" s="104"/>
      <c r="P252" s="107">
        <v>5608.55</v>
      </c>
      <c r="GO252" s="91"/>
      <c r="GP252" s="91"/>
      <c r="GQ252" s="91"/>
      <c r="GR252" s="91"/>
      <c r="GS252" s="91"/>
      <c r="GT252" s="91"/>
      <c r="GU252" s="55"/>
      <c r="GV252" s="55"/>
      <c r="GW252" s="55"/>
      <c r="GX252" s="91"/>
      <c r="GY252" s="55" t="s">
        <v>111</v>
      </c>
      <c r="GZ252" s="91"/>
      <c r="HA252" s="160"/>
      <c r="HB252" s="55"/>
    </row>
    <row r="253" spans="1:210" customFormat="1" ht="15" x14ac:dyDescent="0.25">
      <c r="A253" s="118"/>
      <c r="B253" s="102" t="s">
        <v>113</v>
      </c>
      <c r="C253" s="291" t="s">
        <v>114</v>
      </c>
      <c r="D253" s="291"/>
      <c r="E253" s="291"/>
      <c r="F253" s="291"/>
      <c r="G253" s="291"/>
      <c r="H253" s="103" t="s">
        <v>112</v>
      </c>
      <c r="I253" s="109">
        <v>40</v>
      </c>
      <c r="J253" s="104"/>
      <c r="K253" s="109">
        <v>40</v>
      </c>
      <c r="L253" s="106"/>
      <c r="M253" s="104"/>
      <c r="N253" s="106"/>
      <c r="O253" s="104"/>
      <c r="P253" s="107">
        <v>2520.6999999999998</v>
      </c>
      <c r="GO253" s="91"/>
      <c r="GP253" s="91"/>
      <c r="GQ253" s="91"/>
      <c r="GR253" s="91"/>
      <c r="GS253" s="91"/>
      <c r="GT253" s="91"/>
      <c r="GU253" s="55"/>
      <c r="GV253" s="55"/>
      <c r="GW253" s="55"/>
      <c r="GX253" s="91"/>
      <c r="GY253" s="55" t="s">
        <v>114</v>
      </c>
      <c r="GZ253" s="91"/>
      <c r="HA253" s="160"/>
      <c r="HB253" s="55"/>
    </row>
    <row r="254" spans="1:210" customFormat="1" ht="15" x14ac:dyDescent="0.25">
      <c r="A254" s="119"/>
      <c r="B254" s="120"/>
      <c r="C254" s="290" t="s">
        <v>115</v>
      </c>
      <c r="D254" s="290"/>
      <c r="E254" s="290"/>
      <c r="F254" s="290"/>
      <c r="G254" s="290"/>
      <c r="H254" s="94"/>
      <c r="I254" s="95"/>
      <c r="J254" s="95"/>
      <c r="K254" s="95"/>
      <c r="L254" s="98"/>
      <c r="M254" s="95"/>
      <c r="N254" s="116">
        <v>137438</v>
      </c>
      <c r="O254" s="95"/>
      <c r="P254" s="117">
        <v>14430.99</v>
      </c>
      <c r="GO254" s="91"/>
      <c r="GP254" s="91"/>
      <c r="GQ254" s="91"/>
      <c r="GR254" s="91"/>
      <c r="GS254" s="91"/>
      <c r="GT254" s="91"/>
      <c r="GU254" s="55"/>
      <c r="GV254" s="55"/>
      <c r="GW254" s="55"/>
      <c r="GX254" s="91"/>
      <c r="GY254" s="55"/>
      <c r="GZ254" s="91" t="s">
        <v>115</v>
      </c>
      <c r="HA254" s="160"/>
      <c r="HB254" s="55"/>
    </row>
    <row r="255" spans="1:210" customFormat="1" ht="23.25" x14ac:dyDescent="0.25">
      <c r="A255" s="92" t="s">
        <v>328</v>
      </c>
      <c r="B255" s="93" t="s">
        <v>116</v>
      </c>
      <c r="C255" s="292" t="s">
        <v>117</v>
      </c>
      <c r="D255" s="292"/>
      <c r="E255" s="292"/>
      <c r="F255" s="292"/>
      <c r="G255" s="292"/>
      <c r="H255" s="94" t="s">
        <v>103</v>
      </c>
      <c r="I255" s="95">
        <v>0.105</v>
      </c>
      <c r="J255" s="96">
        <v>1</v>
      </c>
      <c r="K255" s="97">
        <v>0.105</v>
      </c>
      <c r="L255" s="98"/>
      <c r="M255" s="95"/>
      <c r="N255" s="99"/>
      <c r="O255" s="95"/>
      <c r="P255" s="100"/>
      <c r="GO255" s="91"/>
      <c r="GP255" s="91" t="s">
        <v>117</v>
      </c>
      <c r="GQ255" s="91" t="s">
        <v>4</v>
      </c>
      <c r="GR255" s="91" t="s">
        <v>4</v>
      </c>
      <c r="GS255" s="91" t="s">
        <v>4</v>
      </c>
      <c r="GT255" s="91" t="s">
        <v>4</v>
      </c>
      <c r="GU255" s="55"/>
      <c r="GV255" s="55"/>
      <c r="GW255" s="55"/>
      <c r="GX255" s="91"/>
      <c r="GY255" s="55"/>
      <c r="GZ255" s="91"/>
      <c r="HA255" s="160"/>
      <c r="HB255" s="55"/>
    </row>
    <row r="256" spans="1:210" customFormat="1" ht="15" hidden="1" x14ac:dyDescent="0.25">
      <c r="A256" s="101"/>
      <c r="B256" s="102" t="s">
        <v>20</v>
      </c>
      <c r="C256" s="291" t="s">
        <v>104</v>
      </c>
      <c r="D256" s="291"/>
      <c r="E256" s="291"/>
      <c r="F256" s="291"/>
      <c r="G256" s="291"/>
      <c r="H256" s="103" t="s">
        <v>105</v>
      </c>
      <c r="I256" s="104"/>
      <c r="J256" s="104"/>
      <c r="K256" s="105">
        <v>13.7781</v>
      </c>
      <c r="L256" s="106"/>
      <c r="M256" s="104"/>
      <c r="N256" s="106"/>
      <c r="O256" s="104"/>
      <c r="P256" s="107">
        <v>3813.23</v>
      </c>
      <c r="GO256" s="91"/>
      <c r="GP256" s="91"/>
      <c r="GQ256" s="91"/>
      <c r="GR256" s="91"/>
      <c r="GS256" s="91"/>
      <c r="GT256" s="91"/>
      <c r="GU256" s="55" t="s">
        <v>104</v>
      </c>
      <c r="GV256" s="55"/>
      <c r="GW256" s="55"/>
      <c r="GX256" s="91"/>
      <c r="GY256" s="55"/>
      <c r="GZ256" s="91"/>
      <c r="HA256" s="160"/>
      <c r="HB256" s="55"/>
    </row>
    <row r="257" spans="1:210" customFormat="1" ht="15" hidden="1" x14ac:dyDescent="0.25">
      <c r="A257" s="108"/>
      <c r="B257" s="102" t="s">
        <v>118</v>
      </c>
      <c r="C257" s="291" t="s">
        <v>119</v>
      </c>
      <c r="D257" s="291"/>
      <c r="E257" s="291"/>
      <c r="F257" s="291"/>
      <c r="G257" s="291"/>
      <c r="H257" s="103" t="s">
        <v>105</v>
      </c>
      <c r="I257" s="122">
        <v>97.2</v>
      </c>
      <c r="J257" s="142">
        <v>1.35</v>
      </c>
      <c r="K257" s="105">
        <v>13.7781</v>
      </c>
      <c r="L257" s="110"/>
      <c r="M257" s="111"/>
      <c r="N257" s="112">
        <v>276.76</v>
      </c>
      <c r="O257" s="104"/>
      <c r="P257" s="107">
        <v>3813.23</v>
      </c>
      <c r="Q257" s="113"/>
      <c r="R257" s="113"/>
      <c r="GO257" s="91"/>
      <c r="GP257" s="91"/>
      <c r="GQ257" s="91"/>
      <c r="GR257" s="91"/>
      <c r="GS257" s="91"/>
      <c r="GT257" s="91"/>
      <c r="GU257" s="55"/>
      <c r="GV257" s="55" t="s">
        <v>119</v>
      </c>
      <c r="GW257" s="55"/>
      <c r="GX257" s="91"/>
      <c r="GY257" s="55"/>
      <c r="GZ257" s="91"/>
      <c r="HA257" s="160"/>
      <c r="HB257" s="55"/>
    </row>
    <row r="258" spans="1:210" customFormat="1" ht="15" x14ac:dyDescent="0.25">
      <c r="A258" s="114"/>
      <c r="B258" s="115"/>
      <c r="C258" s="290" t="s">
        <v>108</v>
      </c>
      <c r="D258" s="290"/>
      <c r="E258" s="290"/>
      <c r="F258" s="290"/>
      <c r="G258" s="290"/>
      <c r="H258" s="94"/>
      <c r="I258" s="95"/>
      <c r="J258" s="95"/>
      <c r="K258" s="95"/>
      <c r="L258" s="98"/>
      <c r="M258" s="95"/>
      <c r="N258" s="116"/>
      <c r="O258" s="95"/>
      <c r="P258" s="117">
        <v>3813.23</v>
      </c>
      <c r="Q258" s="113"/>
      <c r="R258" s="113"/>
      <c r="GO258" s="91"/>
      <c r="GP258" s="91"/>
      <c r="GQ258" s="91"/>
      <c r="GR258" s="91"/>
      <c r="GS258" s="91"/>
      <c r="GT258" s="91"/>
      <c r="GU258" s="55"/>
      <c r="GV258" s="55"/>
      <c r="GW258" s="55"/>
      <c r="GX258" s="91" t="s">
        <v>108</v>
      </c>
      <c r="GY258" s="55"/>
      <c r="GZ258" s="91"/>
      <c r="HA258" s="160"/>
      <c r="HB258" s="55"/>
    </row>
    <row r="259" spans="1:210" customFormat="1" ht="15" x14ac:dyDescent="0.25">
      <c r="A259" s="118"/>
      <c r="B259" s="102"/>
      <c r="C259" s="291" t="s">
        <v>109</v>
      </c>
      <c r="D259" s="291"/>
      <c r="E259" s="291"/>
      <c r="F259" s="291"/>
      <c r="G259" s="291"/>
      <c r="H259" s="103"/>
      <c r="I259" s="104"/>
      <c r="J259" s="104"/>
      <c r="K259" s="104"/>
      <c r="L259" s="106"/>
      <c r="M259" s="104"/>
      <c r="N259" s="106"/>
      <c r="O259" s="104"/>
      <c r="P259" s="107">
        <v>3813.23</v>
      </c>
      <c r="GO259" s="91"/>
      <c r="GP259" s="91"/>
      <c r="GQ259" s="91"/>
      <c r="GR259" s="91"/>
      <c r="GS259" s="91"/>
      <c r="GT259" s="91"/>
      <c r="GU259" s="55"/>
      <c r="GV259" s="55"/>
      <c r="GW259" s="55"/>
      <c r="GX259" s="91"/>
      <c r="GY259" s="55" t="s">
        <v>109</v>
      </c>
      <c r="GZ259" s="91"/>
      <c r="HA259" s="160"/>
      <c r="HB259" s="55"/>
    </row>
    <row r="260" spans="1:210" customFormat="1" ht="15" x14ac:dyDescent="0.25">
      <c r="A260" s="118"/>
      <c r="B260" s="102" t="s">
        <v>110</v>
      </c>
      <c r="C260" s="291" t="s">
        <v>111</v>
      </c>
      <c r="D260" s="291"/>
      <c r="E260" s="291"/>
      <c r="F260" s="291"/>
      <c r="G260" s="291"/>
      <c r="H260" s="103" t="s">
        <v>112</v>
      </c>
      <c r="I260" s="109">
        <v>89</v>
      </c>
      <c r="J260" s="104"/>
      <c r="K260" s="109">
        <v>89</v>
      </c>
      <c r="L260" s="106"/>
      <c r="M260" s="104"/>
      <c r="N260" s="106"/>
      <c r="O260" s="104"/>
      <c r="P260" s="107">
        <v>3393.77</v>
      </c>
      <c r="GO260" s="91"/>
      <c r="GP260" s="91"/>
      <c r="GQ260" s="91"/>
      <c r="GR260" s="91"/>
      <c r="GS260" s="91"/>
      <c r="GT260" s="91"/>
      <c r="GU260" s="55"/>
      <c r="GV260" s="55"/>
      <c r="GW260" s="55"/>
      <c r="GX260" s="91"/>
      <c r="GY260" s="55" t="s">
        <v>111</v>
      </c>
      <c r="GZ260" s="91"/>
      <c r="HA260" s="160"/>
      <c r="HB260" s="55"/>
    </row>
    <row r="261" spans="1:210" customFormat="1" ht="15" x14ac:dyDescent="0.25">
      <c r="A261" s="118"/>
      <c r="B261" s="102" t="s">
        <v>113</v>
      </c>
      <c r="C261" s="291" t="s">
        <v>114</v>
      </c>
      <c r="D261" s="291"/>
      <c r="E261" s="291"/>
      <c r="F261" s="291"/>
      <c r="G261" s="291"/>
      <c r="H261" s="103" t="s">
        <v>112</v>
      </c>
      <c r="I261" s="109">
        <v>40</v>
      </c>
      <c r="J261" s="104"/>
      <c r="K261" s="109">
        <v>40</v>
      </c>
      <c r="L261" s="106"/>
      <c r="M261" s="104"/>
      <c r="N261" s="106"/>
      <c r="O261" s="104"/>
      <c r="P261" s="107">
        <v>1525.29</v>
      </c>
      <c r="GO261" s="91"/>
      <c r="GP261" s="91"/>
      <c r="GQ261" s="91"/>
      <c r="GR261" s="91"/>
      <c r="GS261" s="91"/>
      <c r="GT261" s="91"/>
      <c r="GU261" s="55"/>
      <c r="GV261" s="55"/>
      <c r="GW261" s="55"/>
      <c r="GX261" s="91"/>
      <c r="GY261" s="55" t="s">
        <v>114</v>
      </c>
      <c r="GZ261" s="91"/>
      <c r="HA261" s="160"/>
      <c r="HB261" s="55"/>
    </row>
    <row r="262" spans="1:210" customFormat="1" ht="15" x14ac:dyDescent="0.25">
      <c r="A262" s="119"/>
      <c r="B262" s="120"/>
      <c r="C262" s="290" t="s">
        <v>115</v>
      </c>
      <c r="D262" s="290"/>
      <c r="E262" s="290"/>
      <c r="F262" s="290"/>
      <c r="G262" s="290"/>
      <c r="H262" s="94"/>
      <c r="I262" s="95"/>
      <c r="J262" s="95"/>
      <c r="K262" s="95"/>
      <c r="L262" s="98"/>
      <c r="M262" s="95"/>
      <c r="N262" s="116">
        <v>83164.67</v>
      </c>
      <c r="O262" s="95"/>
      <c r="P262" s="117">
        <v>8732.2900000000009</v>
      </c>
      <c r="GO262" s="91"/>
      <c r="GP262" s="91"/>
      <c r="GQ262" s="91"/>
      <c r="GR262" s="91"/>
      <c r="GS262" s="91"/>
      <c r="GT262" s="91"/>
      <c r="GU262" s="55"/>
      <c r="GV262" s="55"/>
      <c r="GW262" s="55"/>
      <c r="GX262" s="91"/>
      <c r="GY262" s="55"/>
      <c r="GZ262" s="91" t="s">
        <v>115</v>
      </c>
      <c r="HA262" s="160"/>
      <c r="HB262" s="55"/>
    </row>
    <row r="263" spans="1:210" customFormat="1" ht="23.25" x14ac:dyDescent="0.25">
      <c r="A263" s="92" t="s">
        <v>334</v>
      </c>
      <c r="B263" s="93" t="s">
        <v>616</v>
      </c>
      <c r="C263" s="292" t="s">
        <v>617</v>
      </c>
      <c r="D263" s="292"/>
      <c r="E263" s="292"/>
      <c r="F263" s="292"/>
      <c r="G263" s="292"/>
      <c r="H263" s="94" t="s">
        <v>139</v>
      </c>
      <c r="I263" s="95">
        <v>0.3</v>
      </c>
      <c r="J263" s="96">
        <v>1</v>
      </c>
      <c r="K263" s="141">
        <v>0.3</v>
      </c>
      <c r="L263" s="98"/>
      <c r="M263" s="95"/>
      <c r="N263" s="99"/>
      <c r="O263" s="95"/>
      <c r="P263" s="100"/>
      <c r="GO263" s="91"/>
      <c r="GP263" s="91" t="s">
        <v>617</v>
      </c>
      <c r="GQ263" s="91" t="s">
        <v>4</v>
      </c>
      <c r="GR263" s="91" t="s">
        <v>4</v>
      </c>
      <c r="GS263" s="91" t="s">
        <v>4</v>
      </c>
      <c r="GT263" s="91" t="s">
        <v>4</v>
      </c>
      <c r="GU263" s="55"/>
      <c r="GV263" s="55"/>
      <c r="GW263" s="55"/>
      <c r="GX263" s="91"/>
      <c r="GY263" s="55"/>
      <c r="GZ263" s="91"/>
      <c r="HA263" s="160"/>
      <c r="HB263" s="55"/>
    </row>
    <row r="264" spans="1:210" customFormat="1" ht="15" hidden="1" x14ac:dyDescent="0.25">
      <c r="A264" s="101"/>
      <c r="B264" s="102" t="s">
        <v>20</v>
      </c>
      <c r="C264" s="291" t="s">
        <v>104</v>
      </c>
      <c r="D264" s="291"/>
      <c r="E264" s="291"/>
      <c r="F264" s="291"/>
      <c r="G264" s="291"/>
      <c r="H264" s="103" t="s">
        <v>105</v>
      </c>
      <c r="I264" s="104"/>
      <c r="J264" s="104"/>
      <c r="K264" s="144">
        <v>5.8319999999999999</v>
      </c>
      <c r="L264" s="106"/>
      <c r="M264" s="104"/>
      <c r="N264" s="106"/>
      <c r="O264" s="104"/>
      <c r="P264" s="107">
        <v>2023.35</v>
      </c>
      <c r="GO264" s="91"/>
      <c r="GP264" s="91"/>
      <c r="GQ264" s="91"/>
      <c r="GR264" s="91"/>
      <c r="GS264" s="91"/>
      <c r="GT264" s="91"/>
      <c r="GU264" s="55" t="s">
        <v>104</v>
      </c>
      <c r="GV264" s="55"/>
      <c r="GW264" s="55"/>
      <c r="GX264" s="91"/>
      <c r="GY264" s="55"/>
      <c r="GZ264" s="91"/>
      <c r="HA264" s="160"/>
      <c r="HB264" s="55"/>
    </row>
    <row r="265" spans="1:210" customFormat="1" ht="15" hidden="1" x14ac:dyDescent="0.25">
      <c r="A265" s="108"/>
      <c r="B265" s="102" t="s">
        <v>140</v>
      </c>
      <c r="C265" s="291" t="s">
        <v>141</v>
      </c>
      <c r="D265" s="291"/>
      <c r="E265" s="291"/>
      <c r="F265" s="291"/>
      <c r="G265" s="291"/>
      <c r="H265" s="103" t="s">
        <v>105</v>
      </c>
      <c r="I265" s="122">
        <v>14.4</v>
      </c>
      <c r="J265" s="142">
        <v>1.35</v>
      </c>
      <c r="K265" s="144">
        <v>5.8319999999999999</v>
      </c>
      <c r="L265" s="110"/>
      <c r="M265" s="111"/>
      <c r="N265" s="112">
        <v>346.94</v>
      </c>
      <c r="O265" s="104"/>
      <c r="P265" s="107">
        <v>2023.35</v>
      </c>
      <c r="Q265" s="113"/>
      <c r="R265" s="113"/>
      <c r="GO265" s="91"/>
      <c r="GP265" s="91"/>
      <c r="GQ265" s="91"/>
      <c r="GR265" s="91"/>
      <c r="GS265" s="91"/>
      <c r="GT265" s="91"/>
      <c r="GU265" s="55"/>
      <c r="GV265" s="55" t="s">
        <v>141</v>
      </c>
      <c r="GW265" s="55"/>
      <c r="GX265" s="91"/>
      <c r="GY265" s="55"/>
      <c r="GZ265" s="91"/>
      <c r="HA265" s="160"/>
      <c r="HB265" s="55"/>
    </row>
    <row r="266" spans="1:210" customFormat="1" ht="15" hidden="1" x14ac:dyDescent="0.25">
      <c r="A266" s="101"/>
      <c r="B266" s="102" t="s">
        <v>28</v>
      </c>
      <c r="C266" s="291" t="s">
        <v>142</v>
      </c>
      <c r="D266" s="291"/>
      <c r="E266" s="291"/>
      <c r="F266" s="291"/>
      <c r="G266" s="291"/>
      <c r="H266" s="103"/>
      <c r="I266" s="104"/>
      <c r="J266" s="104"/>
      <c r="K266" s="104"/>
      <c r="L266" s="106"/>
      <c r="M266" s="104"/>
      <c r="N266" s="106"/>
      <c r="O266" s="104"/>
      <c r="P266" s="143">
        <v>223.59</v>
      </c>
      <c r="GO266" s="91"/>
      <c r="GP266" s="91"/>
      <c r="GQ266" s="91"/>
      <c r="GR266" s="91"/>
      <c r="GS266" s="91"/>
      <c r="GT266" s="91"/>
      <c r="GU266" s="55" t="s">
        <v>142</v>
      </c>
      <c r="GV266" s="55"/>
      <c r="GW266" s="55"/>
      <c r="GX266" s="91"/>
      <c r="GY266" s="55"/>
      <c r="GZ266" s="91"/>
      <c r="HA266" s="160"/>
      <c r="HB266" s="55"/>
    </row>
    <row r="267" spans="1:210" customFormat="1" ht="15" hidden="1" x14ac:dyDescent="0.25">
      <c r="A267" s="101"/>
      <c r="B267" s="102"/>
      <c r="C267" s="291" t="s">
        <v>143</v>
      </c>
      <c r="D267" s="291"/>
      <c r="E267" s="291"/>
      <c r="F267" s="291"/>
      <c r="G267" s="291"/>
      <c r="H267" s="103" t="s">
        <v>105</v>
      </c>
      <c r="I267" s="104"/>
      <c r="J267" s="104"/>
      <c r="K267" s="144">
        <v>0.16200000000000001</v>
      </c>
      <c r="L267" s="106"/>
      <c r="M267" s="104"/>
      <c r="N267" s="106"/>
      <c r="O267" s="104"/>
      <c r="P267" s="143">
        <v>67.36</v>
      </c>
      <c r="GO267" s="91"/>
      <c r="GP267" s="91"/>
      <c r="GQ267" s="91"/>
      <c r="GR267" s="91"/>
      <c r="GS267" s="91"/>
      <c r="GT267" s="91"/>
      <c r="GU267" s="55" t="s">
        <v>143</v>
      </c>
      <c r="GV267" s="55"/>
      <c r="GW267" s="55"/>
      <c r="GX267" s="91"/>
      <c r="GY267" s="55"/>
      <c r="GZ267" s="91"/>
      <c r="HA267" s="160"/>
      <c r="HB267" s="55"/>
    </row>
    <row r="268" spans="1:210" customFormat="1" ht="15" hidden="1" x14ac:dyDescent="0.25">
      <c r="A268" s="108"/>
      <c r="B268" s="102" t="s">
        <v>144</v>
      </c>
      <c r="C268" s="291" t="s">
        <v>145</v>
      </c>
      <c r="D268" s="291"/>
      <c r="E268" s="291"/>
      <c r="F268" s="291"/>
      <c r="G268" s="291"/>
      <c r="H268" s="103" t="s">
        <v>146</v>
      </c>
      <c r="I268" s="122">
        <v>0.2</v>
      </c>
      <c r="J268" s="142">
        <v>1.35</v>
      </c>
      <c r="K268" s="144">
        <v>8.1000000000000003E-2</v>
      </c>
      <c r="L268" s="110"/>
      <c r="M268" s="111"/>
      <c r="N268" s="112">
        <v>1610.55</v>
      </c>
      <c r="O268" s="104"/>
      <c r="P268" s="107">
        <v>130.44999999999999</v>
      </c>
      <c r="Q268" s="113"/>
      <c r="R268" s="113"/>
      <c r="GO268" s="91"/>
      <c r="GP268" s="91"/>
      <c r="GQ268" s="91"/>
      <c r="GR268" s="91"/>
      <c r="GS268" s="91"/>
      <c r="GT268" s="91"/>
      <c r="GU268" s="55"/>
      <c r="GV268" s="55" t="s">
        <v>145</v>
      </c>
      <c r="GW268" s="55"/>
      <c r="GX268" s="91"/>
      <c r="GY268" s="55"/>
      <c r="GZ268" s="91"/>
      <c r="HA268" s="160"/>
      <c r="HB268" s="55"/>
    </row>
    <row r="269" spans="1:210" customFormat="1" ht="15" hidden="1" x14ac:dyDescent="0.25">
      <c r="A269" s="118"/>
      <c r="B269" s="102" t="s">
        <v>147</v>
      </c>
      <c r="C269" s="291" t="s">
        <v>148</v>
      </c>
      <c r="D269" s="291"/>
      <c r="E269" s="291"/>
      <c r="F269" s="291"/>
      <c r="G269" s="291"/>
      <c r="H269" s="103" t="s">
        <v>105</v>
      </c>
      <c r="I269" s="122">
        <v>0.2</v>
      </c>
      <c r="J269" s="142">
        <v>1.35</v>
      </c>
      <c r="K269" s="144">
        <v>8.1000000000000003E-2</v>
      </c>
      <c r="L269" s="106"/>
      <c r="M269" s="104"/>
      <c r="N269" s="145">
        <v>476.71</v>
      </c>
      <c r="O269" s="104"/>
      <c r="P269" s="143">
        <v>38.61</v>
      </c>
      <c r="GO269" s="91"/>
      <c r="GP269" s="91"/>
      <c r="GQ269" s="91"/>
      <c r="GR269" s="91"/>
      <c r="GS269" s="91"/>
      <c r="GT269" s="91"/>
      <c r="GU269" s="55"/>
      <c r="GV269" s="55"/>
      <c r="GW269" s="55" t="s">
        <v>148</v>
      </c>
      <c r="GX269" s="91"/>
      <c r="GY269" s="55"/>
      <c r="GZ269" s="91"/>
      <c r="HA269" s="160"/>
      <c r="HB269" s="55"/>
    </row>
    <row r="270" spans="1:210" customFormat="1" ht="15" hidden="1" x14ac:dyDescent="0.25">
      <c r="A270" s="108"/>
      <c r="B270" s="102" t="s">
        <v>153</v>
      </c>
      <c r="C270" s="291" t="s">
        <v>154</v>
      </c>
      <c r="D270" s="291"/>
      <c r="E270" s="291"/>
      <c r="F270" s="291"/>
      <c r="G270" s="291"/>
      <c r="H270" s="103" t="s">
        <v>146</v>
      </c>
      <c r="I270" s="122">
        <v>0.2</v>
      </c>
      <c r="J270" s="142">
        <v>1.35</v>
      </c>
      <c r="K270" s="144">
        <v>8.1000000000000003E-2</v>
      </c>
      <c r="L270" s="110"/>
      <c r="M270" s="111"/>
      <c r="N270" s="112">
        <v>624.87</v>
      </c>
      <c r="O270" s="104"/>
      <c r="P270" s="107">
        <v>50.61</v>
      </c>
      <c r="Q270" s="113"/>
      <c r="R270" s="113"/>
      <c r="GO270" s="91"/>
      <c r="GP270" s="91"/>
      <c r="GQ270" s="91"/>
      <c r="GR270" s="91"/>
      <c r="GS270" s="91"/>
      <c r="GT270" s="91"/>
      <c r="GU270" s="55"/>
      <c r="GV270" s="55" t="s">
        <v>154</v>
      </c>
      <c r="GW270" s="55"/>
      <c r="GX270" s="91"/>
      <c r="GY270" s="55"/>
      <c r="GZ270" s="91"/>
      <c r="HA270" s="160"/>
      <c r="HB270" s="55"/>
    </row>
    <row r="271" spans="1:210" customFormat="1" ht="15" hidden="1" x14ac:dyDescent="0.25">
      <c r="A271" s="118"/>
      <c r="B271" s="102" t="s">
        <v>155</v>
      </c>
      <c r="C271" s="291" t="s">
        <v>156</v>
      </c>
      <c r="D271" s="291"/>
      <c r="E271" s="291"/>
      <c r="F271" s="291"/>
      <c r="G271" s="291"/>
      <c r="H271" s="103" t="s">
        <v>105</v>
      </c>
      <c r="I271" s="122">
        <v>0.2</v>
      </c>
      <c r="J271" s="142">
        <v>1.35</v>
      </c>
      <c r="K271" s="144">
        <v>8.1000000000000003E-2</v>
      </c>
      <c r="L271" s="106"/>
      <c r="M271" s="104"/>
      <c r="N271" s="145">
        <v>354.89</v>
      </c>
      <c r="O271" s="104"/>
      <c r="P271" s="143">
        <v>28.75</v>
      </c>
      <c r="GO271" s="91"/>
      <c r="GP271" s="91"/>
      <c r="GQ271" s="91"/>
      <c r="GR271" s="91"/>
      <c r="GS271" s="91"/>
      <c r="GT271" s="91"/>
      <c r="GU271" s="55"/>
      <c r="GV271" s="55"/>
      <c r="GW271" s="55" t="s">
        <v>156</v>
      </c>
      <c r="GX271" s="91"/>
      <c r="GY271" s="55"/>
      <c r="GZ271" s="91"/>
      <c r="HA271" s="160"/>
      <c r="HB271" s="55"/>
    </row>
    <row r="272" spans="1:210" customFormat="1" ht="23.25" hidden="1" x14ac:dyDescent="0.25">
      <c r="A272" s="108"/>
      <c r="B272" s="102" t="s">
        <v>605</v>
      </c>
      <c r="C272" s="291" t="s">
        <v>606</v>
      </c>
      <c r="D272" s="291"/>
      <c r="E272" s="291"/>
      <c r="F272" s="291"/>
      <c r="G272" s="291"/>
      <c r="H272" s="103" t="s">
        <v>146</v>
      </c>
      <c r="I272" s="122">
        <v>2.7</v>
      </c>
      <c r="J272" s="142">
        <v>1.35</v>
      </c>
      <c r="K272" s="105">
        <v>1.0934999999999999</v>
      </c>
      <c r="L272" s="110"/>
      <c r="M272" s="111"/>
      <c r="N272" s="112">
        <v>38.89</v>
      </c>
      <c r="O272" s="104"/>
      <c r="P272" s="107">
        <v>42.53</v>
      </c>
      <c r="Q272" s="113"/>
      <c r="R272" s="113"/>
      <c r="GO272" s="91"/>
      <c r="GP272" s="91"/>
      <c r="GQ272" s="91"/>
      <c r="GR272" s="91"/>
      <c r="GS272" s="91"/>
      <c r="GT272" s="91"/>
      <c r="GU272" s="55"/>
      <c r="GV272" s="55" t="s">
        <v>606</v>
      </c>
      <c r="GW272" s="55"/>
      <c r="GX272" s="91"/>
      <c r="GY272" s="55"/>
      <c r="GZ272" s="91"/>
      <c r="HA272" s="160"/>
      <c r="HB272" s="55"/>
    </row>
    <row r="273" spans="1:212" customFormat="1" ht="15" hidden="1" x14ac:dyDescent="0.25">
      <c r="A273" s="101"/>
      <c r="B273" s="102" t="s">
        <v>157</v>
      </c>
      <c r="C273" s="291" t="s">
        <v>158</v>
      </c>
      <c r="D273" s="291"/>
      <c r="E273" s="291"/>
      <c r="F273" s="291"/>
      <c r="G273" s="291"/>
      <c r="H273" s="103"/>
      <c r="I273" s="104"/>
      <c r="J273" s="104"/>
      <c r="K273" s="104"/>
      <c r="L273" s="106"/>
      <c r="M273" s="104"/>
      <c r="N273" s="106"/>
      <c r="O273" s="104"/>
      <c r="P273" s="107">
        <v>1444.69</v>
      </c>
      <c r="GO273" s="91"/>
      <c r="GP273" s="91"/>
      <c r="GQ273" s="91"/>
      <c r="GR273" s="91"/>
      <c r="GS273" s="91"/>
      <c r="GT273" s="91"/>
      <c r="GU273" s="55" t="s">
        <v>158</v>
      </c>
      <c r="GV273" s="55"/>
      <c r="GW273" s="55"/>
      <c r="GX273" s="91"/>
      <c r="GY273" s="55"/>
      <c r="GZ273" s="91"/>
      <c r="HA273" s="160"/>
      <c r="HB273" s="55"/>
    </row>
    <row r="274" spans="1:212" customFormat="1" ht="23.25" hidden="1" x14ac:dyDescent="0.25">
      <c r="A274" s="108"/>
      <c r="B274" s="102" t="s">
        <v>607</v>
      </c>
      <c r="C274" s="291" t="s">
        <v>608</v>
      </c>
      <c r="D274" s="291"/>
      <c r="E274" s="291"/>
      <c r="F274" s="291"/>
      <c r="G274" s="291"/>
      <c r="H274" s="103" t="s">
        <v>164</v>
      </c>
      <c r="I274" s="122">
        <v>0.9</v>
      </c>
      <c r="J274" s="104"/>
      <c r="K274" s="142">
        <v>0.27</v>
      </c>
      <c r="L274" s="146">
        <v>155.63</v>
      </c>
      <c r="M274" s="147">
        <v>0.91</v>
      </c>
      <c r="N274" s="112">
        <v>141.62</v>
      </c>
      <c r="O274" s="104"/>
      <c r="P274" s="107">
        <v>38.24</v>
      </c>
      <c r="Q274" s="113"/>
      <c r="R274" s="113"/>
      <c r="GO274" s="91"/>
      <c r="GP274" s="91"/>
      <c r="GQ274" s="91"/>
      <c r="GR274" s="91"/>
      <c r="GS274" s="91"/>
      <c r="GT274" s="91"/>
      <c r="GU274" s="55"/>
      <c r="GV274" s="55" t="s">
        <v>608</v>
      </c>
      <c r="GW274" s="55"/>
      <c r="GX274" s="91"/>
      <c r="GY274" s="55"/>
      <c r="GZ274" s="91"/>
      <c r="HA274" s="160"/>
      <c r="HB274" s="55"/>
    </row>
    <row r="275" spans="1:212" customFormat="1" ht="23.25" hidden="1" x14ac:dyDescent="0.25">
      <c r="A275" s="108"/>
      <c r="B275" s="102" t="s">
        <v>609</v>
      </c>
      <c r="C275" s="291" t="s">
        <v>610</v>
      </c>
      <c r="D275" s="291"/>
      <c r="E275" s="291"/>
      <c r="F275" s="291"/>
      <c r="G275" s="291"/>
      <c r="H275" s="103" t="s">
        <v>164</v>
      </c>
      <c r="I275" s="122">
        <v>3.7</v>
      </c>
      <c r="J275" s="104"/>
      <c r="K275" s="142">
        <v>1.1100000000000001</v>
      </c>
      <c r="L275" s="146">
        <v>911.56</v>
      </c>
      <c r="M275" s="147">
        <v>1.39</v>
      </c>
      <c r="N275" s="112">
        <v>1267.07</v>
      </c>
      <c r="O275" s="104"/>
      <c r="P275" s="107">
        <v>1406.45</v>
      </c>
      <c r="Q275" s="113"/>
      <c r="R275" s="113"/>
      <c r="GO275" s="91"/>
      <c r="GP275" s="91"/>
      <c r="GQ275" s="91"/>
      <c r="GR275" s="91"/>
      <c r="GS275" s="91"/>
      <c r="GT275" s="91"/>
      <c r="GU275" s="55"/>
      <c r="GV275" s="55" t="s">
        <v>610</v>
      </c>
      <c r="GW275" s="55"/>
      <c r="GX275" s="91"/>
      <c r="GY275" s="55"/>
      <c r="GZ275" s="91"/>
      <c r="HA275" s="160"/>
      <c r="HB275" s="55"/>
    </row>
    <row r="276" spans="1:212" customFormat="1" ht="15" x14ac:dyDescent="0.25">
      <c r="A276" s="114"/>
      <c r="B276" s="115"/>
      <c r="C276" s="290" t="s">
        <v>108</v>
      </c>
      <c r="D276" s="290"/>
      <c r="E276" s="290"/>
      <c r="F276" s="290"/>
      <c r="G276" s="290"/>
      <c r="H276" s="94"/>
      <c r="I276" s="95"/>
      <c r="J276" s="95"/>
      <c r="K276" s="95"/>
      <c r="L276" s="98"/>
      <c r="M276" s="95"/>
      <c r="N276" s="116"/>
      <c r="O276" s="95"/>
      <c r="P276" s="117">
        <v>3758.99</v>
      </c>
      <c r="Q276" s="113"/>
      <c r="R276" s="113"/>
      <c r="GO276" s="91"/>
      <c r="GP276" s="91"/>
      <c r="GQ276" s="91"/>
      <c r="GR276" s="91"/>
      <c r="GS276" s="91"/>
      <c r="GT276" s="91"/>
      <c r="GU276" s="55"/>
      <c r="GV276" s="55"/>
      <c r="GW276" s="55"/>
      <c r="GX276" s="91" t="s">
        <v>108</v>
      </c>
      <c r="GY276" s="55"/>
      <c r="GZ276" s="91"/>
      <c r="HA276" s="160"/>
      <c r="HB276" s="55"/>
    </row>
    <row r="277" spans="1:212" customFormat="1" ht="15" x14ac:dyDescent="0.25">
      <c r="A277" s="118" t="s">
        <v>618</v>
      </c>
      <c r="B277" s="102" t="s">
        <v>169</v>
      </c>
      <c r="C277" s="291" t="s">
        <v>170</v>
      </c>
      <c r="D277" s="291"/>
      <c r="E277" s="291"/>
      <c r="F277" s="291"/>
      <c r="G277" s="291"/>
      <c r="H277" s="103" t="s">
        <v>112</v>
      </c>
      <c r="I277" s="109">
        <v>2</v>
      </c>
      <c r="J277" s="104"/>
      <c r="K277" s="109">
        <v>2</v>
      </c>
      <c r="L277" s="106"/>
      <c r="M277" s="104"/>
      <c r="N277" s="106"/>
      <c r="O277" s="104"/>
      <c r="P277" s="143">
        <v>29.98</v>
      </c>
      <c r="GO277" s="91"/>
      <c r="GP277" s="91"/>
      <c r="GQ277" s="91"/>
      <c r="GR277" s="91"/>
      <c r="GS277" s="91"/>
      <c r="GT277" s="91"/>
      <c r="GU277" s="55"/>
      <c r="GV277" s="55"/>
      <c r="GW277" s="55"/>
      <c r="GX277" s="91"/>
      <c r="GY277" s="55"/>
      <c r="GZ277" s="91"/>
      <c r="HA277" s="160"/>
      <c r="HB277" s="55" t="s">
        <v>170</v>
      </c>
    </row>
    <row r="278" spans="1:212" customFormat="1" ht="15" x14ac:dyDescent="0.25">
      <c r="A278" s="118"/>
      <c r="B278" s="102"/>
      <c r="C278" s="291" t="s">
        <v>109</v>
      </c>
      <c r="D278" s="291"/>
      <c r="E278" s="291"/>
      <c r="F278" s="291"/>
      <c r="G278" s="291"/>
      <c r="H278" s="103"/>
      <c r="I278" s="104"/>
      <c r="J278" s="104"/>
      <c r="K278" s="104"/>
      <c r="L278" s="106"/>
      <c r="M278" s="104"/>
      <c r="N278" s="106"/>
      <c r="O278" s="104"/>
      <c r="P278" s="107">
        <v>2090.71</v>
      </c>
      <c r="GO278" s="91"/>
      <c r="GP278" s="91"/>
      <c r="GQ278" s="91"/>
      <c r="GR278" s="91"/>
      <c r="GS278" s="91"/>
      <c r="GT278" s="91"/>
      <c r="GU278" s="55"/>
      <c r="GV278" s="55"/>
      <c r="GW278" s="55"/>
      <c r="GX278" s="91"/>
      <c r="GY278" s="55" t="s">
        <v>109</v>
      </c>
      <c r="GZ278" s="91"/>
      <c r="HA278" s="160"/>
      <c r="HB278" s="55"/>
    </row>
    <row r="279" spans="1:212" customFormat="1" ht="15" x14ac:dyDescent="0.25">
      <c r="A279" s="118"/>
      <c r="B279" s="102" t="s">
        <v>171</v>
      </c>
      <c r="C279" s="291" t="s">
        <v>172</v>
      </c>
      <c r="D279" s="291"/>
      <c r="E279" s="291"/>
      <c r="F279" s="291"/>
      <c r="G279" s="291"/>
      <c r="H279" s="103" t="s">
        <v>112</v>
      </c>
      <c r="I279" s="109">
        <v>97</v>
      </c>
      <c r="J279" s="104"/>
      <c r="K279" s="109">
        <v>97</v>
      </c>
      <c r="L279" s="106"/>
      <c r="M279" s="104"/>
      <c r="N279" s="106"/>
      <c r="O279" s="104"/>
      <c r="P279" s="107">
        <v>2027.99</v>
      </c>
      <c r="GO279" s="91"/>
      <c r="GP279" s="91"/>
      <c r="GQ279" s="91"/>
      <c r="GR279" s="91"/>
      <c r="GS279" s="91"/>
      <c r="GT279" s="91"/>
      <c r="GU279" s="55"/>
      <c r="GV279" s="55"/>
      <c r="GW279" s="55"/>
      <c r="GX279" s="91"/>
      <c r="GY279" s="55" t="s">
        <v>172</v>
      </c>
      <c r="GZ279" s="91"/>
      <c r="HA279" s="160"/>
      <c r="HB279" s="55"/>
    </row>
    <row r="280" spans="1:212" customFormat="1" ht="15" x14ac:dyDescent="0.25">
      <c r="A280" s="118"/>
      <c r="B280" s="102" t="s">
        <v>173</v>
      </c>
      <c r="C280" s="291" t="s">
        <v>174</v>
      </c>
      <c r="D280" s="291"/>
      <c r="E280" s="291"/>
      <c r="F280" s="291"/>
      <c r="G280" s="291"/>
      <c r="H280" s="103" t="s">
        <v>112</v>
      </c>
      <c r="I280" s="109">
        <v>51</v>
      </c>
      <c r="J280" s="104"/>
      <c r="K280" s="109">
        <v>51</v>
      </c>
      <c r="L280" s="106"/>
      <c r="M280" s="104"/>
      <c r="N280" s="106"/>
      <c r="O280" s="104"/>
      <c r="P280" s="107">
        <v>1066.26</v>
      </c>
      <c r="GO280" s="91"/>
      <c r="GP280" s="91"/>
      <c r="GQ280" s="91"/>
      <c r="GR280" s="91"/>
      <c r="GS280" s="91"/>
      <c r="GT280" s="91"/>
      <c r="GU280" s="55"/>
      <c r="GV280" s="55"/>
      <c r="GW280" s="55"/>
      <c r="GX280" s="91"/>
      <c r="GY280" s="55" t="s">
        <v>174</v>
      </c>
      <c r="GZ280" s="91"/>
      <c r="HA280" s="160"/>
      <c r="HB280" s="55"/>
    </row>
    <row r="281" spans="1:212" customFormat="1" ht="15" x14ac:dyDescent="0.25">
      <c r="A281" s="119"/>
      <c r="B281" s="120"/>
      <c r="C281" s="290" t="s">
        <v>115</v>
      </c>
      <c r="D281" s="290"/>
      <c r="E281" s="290"/>
      <c r="F281" s="290"/>
      <c r="G281" s="290"/>
      <c r="H281" s="94"/>
      <c r="I281" s="95"/>
      <c r="J281" s="95"/>
      <c r="K281" s="95"/>
      <c r="L281" s="98"/>
      <c r="M281" s="95"/>
      <c r="N281" s="116">
        <v>22944.07</v>
      </c>
      <c r="O281" s="95"/>
      <c r="P281" s="117">
        <v>6883.22</v>
      </c>
      <c r="GO281" s="91"/>
      <c r="GP281" s="91"/>
      <c r="GQ281" s="91"/>
      <c r="GR281" s="91"/>
      <c r="GS281" s="91"/>
      <c r="GT281" s="91"/>
      <c r="GU281" s="55"/>
      <c r="GV281" s="55"/>
      <c r="GW281" s="55"/>
      <c r="GX281" s="91"/>
      <c r="GY281" s="55"/>
      <c r="GZ281" s="91" t="s">
        <v>115</v>
      </c>
      <c r="HA281" s="160"/>
      <c r="HB281" s="55"/>
    </row>
    <row r="282" spans="1:212" customFormat="1" ht="23.25" x14ac:dyDescent="0.25">
      <c r="A282" s="92" t="s">
        <v>351</v>
      </c>
      <c r="B282" s="93" t="s">
        <v>619</v>
      </c>
      <c r="C282" s="292" t="s">
        <v>620</v>
      </c>
      <c r="D282" s="292"/>
      <c r="E282" s="292"/>
      <c r="F282" s="292"/>
      <c r="G282" s="292"/>
      <c r="H282" s="94" t="s">
        <v>167</v>
      </c>
      <c r="I282" s="95">
        <v>3.7679999999999998E-2</v>
      </c>
      <c r="J282" s="96">
        <v>1</v>
      </c>
      <c r="K282" s="198">
        <v>3.7679999999999998E-2</v>
      </c>
      <c r="L282" s="98"/>
      <c r="M282" s="95"/>
      <c r="N282" s="162">
        <v>58523.82</v>
      </c>
      <c r="O282" s="95"/>
      <c r="P282" s="117">
        <v>2205.1799999999998</v>
      </c>
      <c r="GO282" s="91"/>
      <c r="GP282" s="91" t="s">
        <v>620</v>
      </c>
      <c r="GQ282" s="91" t="s">
        <v>4</v>
      </c>
      <c r="GR282" s="91" t="s">
        <v>4</v>
      </c>
      <c r="GS282" s="91" t="s">
        <v>4</v>
      </c>
      <c r="GT282" s="91" t="s">
        <v>4</v>
      </c>
      <c r="GU282" s="55"/>
      <c r="GV282" s="55"/>
      <c r="GW282" s="55"/>
      <c r="GX282" s="91"/>
      <c r="GY282" s="55"/>
      <c r="GZ282" s="91"/>
      <c r="HA282" s="160"/>
      <c r="HB282" s="55"/>
    </row>
    <row r="283" spans="1:212" customFormat="1" ht="15" x14ac:dyDescent="0.25">
      <c r="A283" s="119"/>
      <c r="B283" s="120"/>
      <c r="C283" s="290" t="s">
        <v>115</v>
      </c>
      <c r="D283" s="290"/>
      <c r="E283" s="290"/>
      <c r="F283" s="290"/>
      <c r="G283" s="290"/>
      <c r="H283" s="94"/>
      <c r="I283" s="95"/>
      <c r="J283" s="95"/>
      <c r="K283" s="95"/>
      <c r="L283" s="98"/>
      <c r="M283" s="95"/>
      <c r="N283" s="98"/>
      <c r="O283" s="95"/>
      <c r="P283" s="117">
        <v>2205.1799999999998</v>
      </c>
      <c r="GO283" s="91"/>
      <c r="GP283" s="91"/>
      <c r="GQ283" s="91"/>
      <c r="GR283" s="91"/>
      <c r="GS283" s="91"/>
      <c r="GT283" s="91"/>
      <c r="GU283" s="55"/>
      <c r="GV283" s="55"/>
      <c r="GW283" s="55"/>
      <c r="GX283" s="91"/>
      <c r="GY283" s="55"/>
      <c r="GZ283" s="91" t="s">
        <v>115</v>
      </c>
      <c r="HA283" s="160"/>
      <c r="HB283" s="55"/>
    </row>
    <row r="284" spans="1:212" customFormat="1" ht="1.5" customHeight="1" x14ac:dyDescent="0.25">
      <c r="A284" s="123"/>
      <c r="B284" s="124"/>
      <c r="C284" s="124"/>
      <c r="D284" s="124"/>
      <c r="E284" s="124"/>
      <c r="F284" s="125"/>
      <c r="G284" s="125"/>
      <c r="H284" s="125"/>
      <c r="I284" s="125"/>
      <c r="J284" s="126"/>
      <c r="K284" s="125"/>
      <c r="L284" s="126"/>
      <c r="M284" s="127"/>
      <c r="N284" s="126"/>
      <c r="O284" s="128"/>
      <c r="P284" s="129"/>
      <c r="Q284" s="130"/>
      <c r="R284" s="131"/>
      <c r="GO284" s="91"/>
      <c r="GP284" s="91"/>
      <c r="GQ284" s="91"/>
      <c r="GR284" s="91"/>
      <c r="GS284" s="91"/>
      <c r="GT284" s="91"/>
      <c r="GU284" s="55"/>
      <c r="GV284" s="55"/>
      <c r="GW284" s="55"/>
      <c r="GX284" s="91"/>
      <c r="GY284" s="55"/>
      <c r="GZ284" s="91"/>
      <c r="HA284" s="160"/>
      <c r="HB284" s="55"/>
    </row>
    <row r="285" spans="1:212" customFormat="1" ht="15" hidden="1" x14ac:dyDescent="0.25">
      <c r="A285" s="114"/>
      <c r="B285" s="132"/>
      <c r="C285" s="289" t="s">
        <v>621</v>
      </c>
      <c r="D285" s="289"/>
      <c r="E285" s="289"/>
      <c r="F285" s="289"/>
      <c r="G285" s="289"/>
      <c r="H285" s="289"/>
      <c r="I285" s="289"/>
      <c r="J285" s="289"/>
      <c r="K285" s="289"/>
      <c r="L285" s="289"/>
      <c r="M285" s="289"/>
      <c r="N285" s="289"/>
      <c r="O285" s="289"/>
      <c r="P285" s="133"/>
      <c r="Q285" s="130"/>
      <c r="R285" s="131"/>
      <c r="GO285" s="91"/>
      <c r="GP285" s="91"/>
      <c r="GQ285" s="91"/>
      <c r="GR285" s="91"/>
      <c r="GS285" s="91"/>
      <c r="GT285" s="91"/>
      <c r="GU285" s="55"/>
      <c r="GV285" s="55"/>
      <c r="GW285" s="55"/>
      <c r="GX285" s="91"/>
      <c r="GY285" s="55"/>
      <c r="GZ285" s="91"/>
      <c r="HA285" s="160"/>
      <c r="HB285" s="55"/>
      <c r="HC285" s="91" t="s">
        <v>621</v>
      </c>
    </row>
    <row r="286" spans="1:212" customFormat="1" ht="15" hidden="1" x14ac:dyDescent="0.25">
      <c r="A286" s="114"/>
      <c r="B286" s="115"/>
      <c r="C286" s="288" t="s">
        <v>121</v>
      </c>
      <c r="D286" s="288"/>
      <c r="E286" s="288"/>
      <c r="F286" s="288"/>
      <c r="G286" s="288"/>
      <c r="H286" s="288"/>
      <c r="I286" s="288"/>
      <c r="J286" s="288"/>
      <c r="K286" s="288"/>
      <c r="L286" s="288"/>
      <c r="M286" s="288"/>
      <c r="N286" s="288"/>
      <c r="O286" s="288"/>
      <c r="P286" s="134">
        <v>266382.87</v>
      </c>
      <c r="Q286" s="130"/>
      <c r="R286" s="131"/>
      <c r="GO286" s="91"/>
      <c r="GP286" s="91"/>
      <c r="GQ286" s="91"/>
      <c r="GR286" s="91"/>
      <c r="GS286" s="91"/>
      <c r="GT286" s="91"/>
      <c r="GU286" s="55"/>
      <c r="GV286" s="55"/>
      <c r="GW286" s="55"/>
      <c r="GX286" s="91"/>
      <c r="GY286" s="55"/>
      <c r="GZ286" s="91"/>
      <c r="HA286" s="160"/>
      <c r="HB286" s="55"/>
      <c r="HC286" s="91"/>
      <c r="HD286" s="135" t="s">
        <v>121</v>
      </c>
    </row>
    <row r="287" spans="1:212" customFormat="1" ht="15" hidden="1" x14ac:dyDescent="0.25">
      <c r="A287" s="114"/>
      <c r="B287" s="115"/>
      <c r="C287" s="288" t="s">
        <v>122</v>
      </c>
      <c r="D287" s="288"/>
      <c r="E287" s="288"/>
      <c r="F287" s="288"/>
      <c r="G287" s="288"/>
      <c r="H287" s="288"/>
      <c r="I287" s="288"/>
      <c r="J287" s="288"/>
      <c r="K287" s="288"/>
      <c r="L287" s="288"/>
      <c r="M287" s="288"/>
      <c r="N287" s="288"/>
      <c r="O287" s="288"/>
      <c r="P287" s="136"/>
      <c r="Q287" s="130"/>
      <c r="R287" s="131"/>
      <c r="GO287" s="91"/>
      <c r="GP287" s="91"/>
      <c r="GQ287" s="91"/>
      <c r="GR287" s="91"/>
      <c r="GS287" s="91"/>
      <c r="GT287" s="91"/>
      <c r="GU287" s="55"/>
      <c r="GV287" s="55"/>
      <c r="GW287" s="55"/>
      <c r="GX287" s="91"/>
      <c r="GY287" s="55"/>
      <c r="GZ287" s="91"/>
      <c r="HA287" s="160"/>
      <c r="HB287" s="55"/>
      <c r="HC287" s="91"/>
      <c r="HD287" s="135" t="s">
        <v>122</v>
      </c>
    </row>
    <row r="288" spans="1:212" customFormat="1" ht="15" hidden="1" x14ac:dyDescent="0.25">
      <c r="A288" s="114"/>
      <c r="B288" s="115"/>
      <c r="C288" s="288" t="s">
        <v>123</v>
      </c>
      <c r="D288" s="288"/>
      <c r="E288" s="288"/>
      <c r="F288" s="288"/>
      <c r="G288" s="288"/>
      <c r="H288" s="288"/>
      <c r="I288" s="288"/>
      <c r="J288" s="288"/>
      <c r="K288" s="288"/>
      <c r="L288" s="288"/>
      <c r="M288" s="288"/>
      <c r="N288" s="288"/>
      <c r="O288" s="288"/>
      <c r="P288" s="134">
        <v>104233.32</v>
      </c>
      <c r="Q288" s="130"/>
      <c r="R288" s="131"/>
      <c r="GO288" s="91"/>
      <c r="GP288" s="91"/>
      <c r="GQ288" s="91"/>
      <c r="GR288" s="91"/>
      <c r="GS288" s="91"/>
      <c r="GT288" s="91"/>
      <c r="GU288" s="55"/>
      <c r="GV288" s="55"/>
      <c r="GW288" s="55"/>
      <c r="GX288" s="91"/>
      <c r="GY288" s="55"/>
      <c r="GZ288" s="91"/>
      <c r="HA288" s="160"/>
      <c r="HB288" s="55"/>
      <c r="HC288" s="91"/>
      <c r="HD288" s="135" t="s">
        <v>123</v>
      </c>
    </row>
    <row r="289" spans="1:212" customFormat="1" ht="15" hidden="1" x14ac:dyDescent="0.25">
      <c r="A289" s="114"/>
      <c r="B289" s="115"/>
      <c r="C289" s="288" t="s">
        <v>233</v>
      </c>
      <c r="D289" s="288"/>
      <c r="E289" s="288"/>
      <c r="F289" s="288"/>
      <c r="G289" s="288"/>
      <c r="H289" s="288"/>
      <c r="I289" s="288"/>
      <c r="J289" s="288"/>
      <c r="K289" s="288"/>
      <c r="L289" s="288"/>
      <c r="M289" s="288"/>
      <c r="N289" s="288"/>
      <c r="O289" s="288"/>
      <c r="P289" s="134">
        <v>65350.27</v>
      </c>
      <c r="Q289" s="130"/>
      <c r="R289" s="131"/>
      <c r="GO289" s="91"/>
      <c r="GP289" s="91"/>
      <c r="GQ289" s="91"/>
      <c r="GR289" s="91"/>
      <c r="GS289" s="91"/>
      <c r="GT289" s="91"/>
      <c r="GU289" s="55"/>
      <c r="GV289" s="55"/>
      <c r="GW289" s="55"/>
      <c r="GX289" s="91"/>
      <c r="GY289" s="55"/>
      <c r="GZ289" s="91"/>
      <c r="HA289" s="160"/>
      <c r="HB289" s="55"/>
      <c r="HC289" s="91"/>
      <c r="HD289" s="135" t="s">
        <v>233</v>
      </c>
    </row>
    <row r="290" spans="1:212" customFormat="1" ht="15" hidden="1" x14ac:dyDescent="0.25">
      <c r="A290" s="114"/>
      <c r="B290" s="115"/>
      <c r="C290" s="288" t="s">
        <v>234</v>
      </c>
      <c r="D290" s="288"/>
      <c r="E290" s="288"/>
      <c r="F290" s="288"/>
      <c r="G290" s="288"/>
      <c r="H290" s="288"/>
      <c r="I290" s="288"/>
      <c r="J290" s="288"/>
      <c r="K290" s="288"/>
      <c r="L290" s="288"/>
      <c r="M290" s="288"/>
      <c r="N290" s="288"/>
      <c r="O290" s="288"/>
      <c r="P290" s="134">
        <v>22941.79</v>
      </c>
      <c r="Q290" s="130"/>
      <c r="R290" s="131"/>
      <c r="GO290" s="91"/>
      <c r="GP290" s="91"/>
      <c r="GQ290" s="91"/>
      <c r="GR290" s="91"/>
      <c r="GS290" s="91"/>
      <c r="GT290" s="91"/>
      <c r="GU290" s="55"/>
      <c r="GV290" s="55"/>
      <c r="GW290" s="55"/>
      <c r="GX290" s="91"/>
      <c r="GY290" s="55"/>
      <c r="GZ290" s="91"/>
      <c r="HA290" s="160"/>
      <c r="HB290" s="55"/>
      <c r="HC290" s="91"/>
      <c r="HD290" s="135" t="s">
        <v>234</v>
      </c>
    </row>
    <row r="291" spans="1:212" customFormat="1" ht="15" hidden="1" x14ac:dyDescent="0.25">
      <c r="A291" s="114"/>
      <c r="B291" s="115"/>
      <c r="C291" s="288" t="s">
        <v>235</v>
      </c>
      <c r="D291" s="288"/>
      <c r="E291" s="288"/>
      <c r="F291" s="288"/>
      <c r="G291" s="288"/>
      <c r="H291" s="288"/>
      <c r="I291" s="288"/>
      <c r="J291" s="288"/>
      <c r="K291" s="288"/>
      <c r="L291" s="288"/>
      <c r="M291" s="288"/>
      <c r="N291" s="288"/>
      <c r="O291" s="288"/>
      <c r="P291" s="134">
        <v>70627.740000000005</v>
      </c>
      <c r="Q291" s="130"/>
      <c r="R291" s="131"/>
      <c r="GO291" s="91"/>
      <c r="GP291" s="91"/>
      <c r="GQ291" s="91"/>
      <c r="GR291" s="91"/>
      <c r="GS291" s="91"/>
      <c r="GT291" s="91"/>
      <c r="GU291" s="55"/>
      <c r="GV291" s="55"/>
      <c r="GW291" s="55"/>
      <c r="GX291" s="91"/>
      <c r="GY291" s="55"/>
      <c r="GZ291" s="91"/>
      <c r="HA291" s="160"/>
      <c r="HB291" s="55"/>
      <c r="HC291" s="91"/>
      <c r="HD291" s="135" t="s">
        <v>235</v>
      </c>
    </row>
    <row r="292" spans="1:212" customFormat="1" ht="15" hidden="1" x14ac:dyDescent="0.25">
      <c r="A292" s="114"/>
      <c r="B292" s="115"/>
      <c r="C292" s="288" t="s">
        <v>622</v>
      </c>
      <c r="D292" s="288"/>
      <c r="E292" s="288"/>
      <c r="F292" s="288"/>
      <c r="G292" s="288"/>
      <c r="H292" s="288"/>
      <c r="I292" s="288"/>
      <c r="J292" s="288"/>
      <c r="K292" s="288"/>
      <c r="L292" s="288"/>
      <c r="M292" s="288"/>
      <c r="N292" s="288"/>
      <c r="O292" s="288"/>
      <c r="P292" s="134">
        <v>3229.75</v>
      </c>
      <c r="Q292" s="130"/>
      <c r="R292" s="131"/>
      <c r="GO292" s="91"/>
      <c r="GP292" s="91"/>
      <c r="GQ292" s="91"/>
      <c r="GR292" s="91"/>
      <c r="GS292" s="91"/>
      <c r="GT292" s="91"/>
      <c r="GU292" s="55"/>
      <c r="GV292" s="55"/>
      <c r="GW292" s="55"/>
      <c r="GX292" s="91"/>
      <c r="GY292" s="55"/>
      <c r="GZ292" s="91"/>
      <c r="HA292" s="160"/>
      <c r="HB292" s="55"/>
      <c r="HC292" s="91"/>
      <c r="HD292" s="135" t="s">
        <v>622</v>
      </c>
    </row>
    <row r="293" spans="1:212" customFormat="1" ht="15" hidden="1" x14ac:dyDescent="0.25">
      <c r="A293" s="114"/>
      <c r="B293" s="115"/>
      <c r="C293" s="288" t="s">
        <v>124</v>
      </c>
      <c r="D293" s="288"/>
      <c r="E293" s="288"/>
      <c r="F293" s="288"/>
      <c r="G293" s="288"/>
      <c r="H293" s="288"/>
      <c r="I293" s="288"/>
      <c r="J293" s="288"/>
      <c r="K293" s="288"/>
      <c r="L293" s="288"/>
      <c r="M293" s="288"/>
      <c r="N293" s="288"/>
      <c r="O293" s="288"/>
      <c r="P293" s="134">
        <v>393272.31</v>
      </c>
      <c r="Q293" s="130"/>
      <c r="R293" s="131"/>
      <c r="GO293" s="91"/>
      <c r="GP293" s="91"/>
      <c r="GQ293" s="91"/>
      <c r="GR293" s="91"/>
      <c r="GS293" s="91"/>
      <c r="GT293" s="91"/>
      <c r="GU293" s="55"/>
      <c r="GV293" s="55"/>
      <c r="GW293" s="55"/>
      <c r="GX293" s="91"/>
      <c r="GY293" s="55"/>
      <c r="GZ293" s="91"/>
      <c r="HA293" s="160"/>
      <c r="HB293" s="55"/>
      <c r="HC293" s="91"/>
      <c r="HD293" s="135" t="s">
        <v>124</v>
      </c>
    </row>
    <row r="294" spans="1:212" customFormat="1" ht="15" hidden="1" x14ac:dyDescent="0.25">
      <c r="A294" s="114"/>
      <c r="B294" s="115"/>
      <c r="C294" s="288" t="s">
        <v>623</v>
      </c>
      <c r="D294" s="288"/>
      <c r="E294" s="288"/>
      <c r="F294" s="288"/>
      <c r="G294" s="288"/>
      <c r="H294" s="288"/>
      <c r="I294" s="288"/>
      <c r="J294" s="288"/>
      <c r="K294" s="288"/>
      <c r="L294" s="288"/>
      <c r="M294" s="288"/>
      <c r="N294" s="288"/>
      <c r="O294" s="288"/>
      <c r="P294" s="134">
        <v>390042.56</v>
      </c>
      <c r="Q294" s="130"/>
      <c r="R294" s="131"/>
      <c r="GO294" s="91"/>
      <c r="GP294" s="91"/>
      <c r="GQ294" s="91"/>
      <c r="GR294" s="91"/>
      <c r="GS294" s="91"/>
      <c r="GT294" s="91"/>
      <c r="GU294" s="55"/>
      <c r="GV294" s="55"/>
      <c r="GW294" s="55"/>
      <c r="GX294" s="91"/>
      <c r="GY294" s="55"/>
      <c r="GZ294" s="91"/>
      <c r="HA294" s="160"/>
      <c r="HB294" s="55"/>
      <c r="HC294" s="91"/>
      <c r="HD294" s="135" t="s">
        <v>623</v>
      </c>
    </row>
    <row r="295" spans="1:212" customFormat="1" ht="15" hidden="1" x14ac:dyDescent="0.25">
      <c r="A295" s="114"/>
      <c r="B295" s="115"/>
      <c r="C295" s="288" t="s">
        <v>374</v>
      </c>
      <c r="D295" s="288"/>
      <c r="E295" s="288"/>
      <c r="F295" s="288"/>
      <c r="G295" s="288"/>
      <c r="H295" s="288"/>
      <c r="I295" s="288"/>
      <c r="J295" s="288"/>
      <c r="K295" s="288"/>
      <c r="L295" s="288"/>
      <c r="M295" s="288"/>
      <c r="N295" s="288"/>
      <c r="O295" s="288"/>
      <c r="P295" s="136"/>
      <c r="Q295" s="130"/>
      <c r="R295" s="131"/>
      <c r="GO295" s="91"/>
      <c r="GP295" s="91"/>
      <c r="GQ295" s="91"/>
      <c r="GR295" s="91"/>
      <c r="GS295" s="91"/>
      <c r="GT295" s="91"/>
      <c r="GU295" s="55"/>
      <c r="GV295" s="55"/>
      <c r="GW295" s="55"/>
      <c r="GX295" s="91"/>
      <c r="GY295" s="55"/>
      <c r="GZ295" s="91"/>
      <c r="HA295" s="160"/>
      <c r="HB295" s="55"/>
      <c r="HC295" s="91"/>
      <c r="HD295" s="135" t="s">
        <v>374</v>
      </c>
    </row>
    <row r="296" spans="1:212" customFormat="1" ht="15" hidden="1" x14ac:dyDescent="0.25">
      <c r="A296" s="114"/>
      <c r="B296" s="115"/>
      <c r="C296" s="288" t="s">
        <v>375</v>
      </c>
      <c r="D296" s="288"/>
      <c r="E296" s="288"/>
      <c r="F296" s="288"/>
      <c r="G296" s="288"/>
      <c r="H296" s="288"/>
      <c r="I296" s="288"/>
      <c r="J296" s="288"/>
      <c r="K296" s="288"/>
      <c r="L296" s="288"/>
      <c r="M296" s="288"/>
      <c r="N296" s="288"/>
      <c r="O296" s="288"/>
      <c r="P296" s="134">
        <v>89298.25</v>
      </c>
      <c r="Q296" s="130"/>
      <c r="R296" s="131"/>
      <c r="GO296" s="91"/>
      <c r="GP296" s="91"/>
      <c r="GQ296" s="91"/>
      <c r="GR296" s="91"/>
      <c r="GS296" s="91"/>
      <c r="GT296" s="91"/>
      <c r="GU296" s="55"/>
      <c r="GV296" s="55"/>
      <c r="GW296" s="55"/>
      <c r="GX296" s="91"/>
      <c r="GY296" s="55"/>
      <c r="GZ296" s="91"/>
      <c r="HA296" s="160"/>
      <c r="HB296" s="55"/>
      <c r="HC296" s="91"/>
      <c r="HD296" s="135" t="s">
        <v>375</v>
      </c>
    </row>
    <row r="297" spans="1:212" customFormat="1" ht="15" hidden="1" x14ac:dyDescent="0.25">
      <c r="A297" s="114"/>
      <c r="B297" s="115"/>
      <c r="C297" s="288" t="s">
        <v>379</v>
      </c>
      <c r="D297" s="288"/>
      <c r="E297" s="288"/>
      <c r="F297" s="288"/>
      <c r="G297" s="288"/>
      <c r="H297" s="288"/>
      <c r="I297" s="288"/>
      <c r="J297" s="288"/>
      <c r="K297" s="288"/>
      <c r="L297" s="288"/>
      <c r="M297" s="288"/>
      <c r="N297" s="288"/>
      <c r="O297" s="288"/>
      <c r="P297" s="134">
        <v>61869.31</v>
      </c>
      <c r="Q297" s="130"/>
      <c r="R297" s="131"/>
      <c r="GO297" s="91"/>
      <c r="GP297" s="91"/>
      <c r="GQ297" s="91"/>
      <c r="GR297" s="91"/>
      <c r="GS297" s="91"/>
      <c r="GT297" s="91"/>
      <c r="GU297" s="55"/>
      <c r="GV297" s="55"/>
      <c r="GW297" s="55"/>
      <c r="GX297" s="91"/>
      <c r="GY297" s="55"/>
      <c r="GZ297" s="91"/>
      <c r="HA297" s="160"/>
      <c r="HB297" s="55"/>
      <c r="HC297" s="91"/>
      <c r="HD297" s="135" t="s">
        <v>379</v>
      </c>
    </row>
    <row r="298" spans="1:212" customFormat="1" ht="15" hidden="1" x14ac:dyDescent="0.25">
      <c r="A298" s="114"/>
      <c r="B298" s="115"/>
      <c r="C298" s="288" t="s">
        <v>380</v>
      </c>
      <c r="D298" s="288"/>
      <c r="E298" s="288"/>
      <c r="F298" s="288"/>
      <c r="G298" s="288"/>
      <c r="H298" s="288"/>
      <c r="I298" s="288"/>
      <c r="J298" s="288"/>
      <c r="K298" s="288"/>
      <c r="L298" s="288"/>
      <c r="M298" s="288"/>
      <c r="N298" s="288"/>
      <c r="O298" s="288"/>
      <c r="P298" s="134">
        <v>21673.03</v>
      </c>
      <c r="Q298" s="130"/>
      <c r="R298" s="131"/>
      <c r="GO298" s="91"/>
      <c r="GP298" s="91"/>
      <c r="GQ298" s="91"/>
      <c r="GR298" s="91"/>
      <c r="GS298" s="91"/>
      <c r="GT298" s="91"/>
      <c r="GU298" s="55"/>
      <c r="GV298" s="55"/>
      <c r="GW298" s="55"/>
      <c r="GX298" s="91"/>
      <c r="GY298" s="55"/>
      <c r="GZ298" s="91"/>
      <c r="HA298" s="160"/>
      <c r="HB298" s="55"/>
      <c r="HC298" s="91"/>
      <c r="HD298" s="135" t="s">
        <v>380</v>
      </c>
    </row>
    <row r="299" spans="1:212" customFormat="1" ht="15" hidden="1" x14ac:dyDescent="0.25">
      <c r="A299" s="114"/>
      <c r="B299" s="115"/>
      <c r="C299" s="288" t="s">
        <v>624</v>
      </c>
      <c r="D299" s="288"/>
      <c r="E299" s="288"/>
      <c r="F299" s="288"/>
      <c r="G299" s="288"/>
      <c r="H299" s="288"/>
      <c r="I299" s="288"/>
      <c r="J299" s="288"/>
      <c r="K299" s="288"/>
      <c r="L299" s="288"/>
      <c r="M299" s="288"/>
      <c r="N299" s="288"/>
      <c r="O299" s="288"/>
      <c r="P299" s="134">
        <v>57646.84</v>
      </c>
      <c r="Q299" s="130"/>
      <c r="R299" s="131"/>
      <c r="GO299" s="91"/>
      <c r="GP299" s="91"/>
      <c r="GQ299" s="91"/>
      <c r="GR299" s="91"/>
      <c r="GS299" s="91"/>
      <c r="GT299" s="91"/>
      <c r="GU299" s="55"/>
      <c r="GV299" s="55"/>
      <c r="GW299" s="55"/>
      <c r="GX299" s="91"/>
      <c r="GY299" s="55"/>
      <c r="GZ299" s="91"/>
      <c r="HA299" s="160"/>
      <c r="HB299" s="55"/>
      <c r="HC299" s="91"/>
      <c r="HD299" s="135" t="s">
        <v>624</v>
      </c>
    </row>
    <row r="300" spans="1:212" customFormat="1" ht="15" hidden="1" x14ac:dyDescent="0.25">
      <c r="A300" s="114"/>
      <c r="B300" s="115"/>
      <c r="C300" s="288" t="s">
        <v>376</v>
      </c>
      <c r="D300" s="288"/>
      <c r="E300" s="288"/>
      <c r="F300" s="288"/>
      <c r="G300" s="288"/>
      <c r="H300" s="288"/>
      <c r="I300" s="288"/>
      <c r="J300" s="288"/>
      <c r="K300" s="288"/>
      <c r="L300" s="288"/>
      <c r="M300" s="288"/>
      <c r="N300" s="288"/>
      <c r="O300" s="288"/>
      <c r="P300" s="134">
        <v>105135.26</v>
      </c>
      <c r="Q300" s="130"/>
      <c r="R300" s="131"/>
      <c r="GO300" s="91"/>
      <c r="GP300" s="91"/>
      <c r="GQ300" s="91"/>
      <c r="GR300" s="91"/>
      <c r="GS300" s="91"/>
      <c r="GT300" s="91"/>
      <c r="GU300" s="55"/>
      <c r="GV300" s="55"/>
      <c r="GW300" s="55"/>
      <c r="GX300" s="91"/>
      <c r="GY300" s="55"/>
      <c r="GZ300" s="91"/>
      <c r="HA300" s="160"/>
      <c r="HB300" s="55"/>
      <c r="HC300" s="91"/>
      <c r="HD300" s="135" t="s">
        <v>376</v>
      </c>
    </row>
    <row r="301" spans="1:212" customFormat="1" ht="15" hidden="1" x14ac:dyDescent="0.25">
      <c r="A301" s="114"/>
      <c r="B301" s="115"/>
      <c r="C301" s="288" t="s">
        <v>377</v>
      </c>
      <c r="D301" s="288"/>
      <c r="E301" s="288"/>
      <c r="F301" s="288"/>
      <c r="G301" s="288"/>
      <c r="H301" s="288"/>
      <c r="I301" s="288"/>
      <c r="J301" s="288"/>
      <c r="K301" s="288"/>
      <c r="L301" s="288"/>
      <c r="M301" s="288"/>
      <c r="N301" s="288"/>
      <c r="O301" s="288"/>
      <c r="P301" s="134">
        <v>54419.87</v>
      </c>
      <c r="Q301" s="130"/>
      <c r="R301" s="131"/>
      <c r="GO301" s="91"/>
      <c r="GP301" s="91"/>
      <c r="GQ301" s="91"/>
      <c r="GR301" s="91"/>
      <c r="GS301" s="91"/>
      <c r="GT301" s="91"/>
      <c r="GU301" s="55"/>
      <c r="GV301" s="55"/>
      <c r="GW301" s="55"/>
      <c r="GX301" s="91"/>
      <c r="GY301" s="55"/>
      <c r="GZ301" s="91"/>
      <c r="HA301" s="160"/>
      <c r="HB301" s="55"/>
      <c r="HC301" s="91"/>
      <c r="HD301" s="135" t="s">
        <v>377</v>
      </c>
    </row>
    <row r="302" spans="1:212" customFormat="1" ht="15" hidden="1" x14ac:dyDescent="0.25">
      <c r="A302" s="114"/>
      <c r="B302" s="115"/>
      <c r="C302" s="288" t="s">
        <v>625</v>
      </c>
      <c r="D302" s="288"/>
      <c r="E302" s="288"/>
      <c r="F302" s="288"/>
      <c r="G302" s="288"/>
      <c r="H302" s="288"/>
      <c r="I302" s="288"/>
      <c r="J302" s="288"/>
      <c r="K302" s="288"/>
      <c r="L302" s="288"/>
      <c r="M302" s="288"/>
      <c r="N302" s="288"/>
      <c r="O302" s="288"/>
      <c r="P302" s="134">
        <v>3229.75</v>
      </c>
      <c r="Q302" s="130"/>
      <c r="R302" s="131"/>
      <c r="GO302" s="91"/>
      <c r="GP302" s="91"/>
      <c r="GQ302" s="91"/>
      <c r="GR302" s="91"/>
      <c r="GS302" s="91"/>
      <c r="GT302" s="91"/>
      <c r="GU302" s="55"/>
      <c r="GV302" s="55"/>
      <c r="GW302" s="55"/>
      <c r="GX302" s="91"/>
      <c r="GY302" s="55"/>
      <c r="GZ302" s="91"/>
      <c r="HA302" s="160"/>
      <c r="HB302" s="55"/>
      <c r="HC302" s="91"/>
      <c r="HD302" s="135" t="s">
        <v>625</v>
      </c>
    </row>
    <row r="303" spans="1:212" customFormat="1" ht="15" hidden="1" x14ac:dyDescent="0.25">
      <c r="A303" s="114"/>
      <c r="B303" s="115"/>
      <c r="C303" s="288" t="s">
        <v>236</v>
      </c>
      <c r="D303" s="288"/>
      <c r="E303" s="288"/>
      <c r="F303" s="288"/>
      <c r="G303" s="288"/>
      <c r="H303" s="288"/>
      <c r="I303" s="288"/>
      <c r="J303" s="288"/>
      <c r="K303" s="288"/>
      <c r="L303" s="288"/>
      <c r="M303" s="288"/>
      <c r="N303" s="288"/>
      <c r="O303" s="288"/>
      <c r="P303" s="134">
        <v>56647.360000000001</v>
      </c>
      <c r="Q303" s="130"/>
      <c r="R303" s="131"/>
      <c r="GO303" s="91"/>
      <c r="GP303" s="91"/>
      <c r="GQ303" s="91"/>
      <c r="GR303" s="91"/>
      <c r="GS303" s="91"/>
      <c r="GT303" s="91"/>
      <c r="GU303" s="55"/>
      <c r="GV303" s="55"/>
      <c r="GW303" s="55"/>
      <c r="GX303" s="91"/>
      <c r="GY303" s="55"/>
      <c r="GZ303" s="91"/>
      <c r="HA303" s="160"/>
      <c r="HB303" s="55"/>
      <c r="HC303" s="91"/>
      <c r="HD303" s="135" t="s">
        <v>236</v>
      </c>
    </row>
    <row r="304" spans="1:212" customFormat="1" ht="15" hidden="1" x14ac:dyDescent="0.25">
      <c r="A304" s="114"/>
      <c r="B304" s="115"/>
      <c r="C304" s="288" t="s">
        <v>122</v>
      </c>
      <c r="D304" s="288"/>
      <c r="E304" s="288"/>
      <c r="F304" s="288"/>
      <c r="G304" s="288"/>
      <c r="H304" s="288"/>
      <c r="I304" s="288"/>
      <c r="J304" s="288"/>
      <c r="K304" s="288"/>
      <c r="L304" s="288"/>
      <c r="M304" s="288"/>
      <c r="N304" s="288"/>
      <c r="O304" s="288"/>
      <c r="P304" s="136"/>
      <c r="Q304" s="130"/>
      <c r="R304" s="131"/>
      <c r="GO304" s="91"/>
      <c r="GP304" s="91"/>
      <c r="GQ304" s="91"/>
      <c r="GR304" s="91"/>
      <c r="GS304" s="91"/>
      <c r="GT304" s="91"/>
      <c r="GU304" s="55"/>
      <c r="GV304" s="55"/>
      <c r="GW304" s="55"/>
      <c r="GX304" s="91"/>
      <c r="GY304" s="55"/>
      <c r="GZ304" s="91"/>
      <c r="HA304" s="160"/>
      <c r="HB304" s="55"/>
      <c r="HC304" s="91"/>
      <c r="HD304" s="135" t="s">
        <v>122</v>
      </c>
    </row>
    <row r="305" spans="1:214" customFormat="1" ht="15" hidden="1" x14ac:dyDescent="0.25">
      <c r="A305" s="114"/>
      <c r="B305" s="115"/>
      <c r="C305" s="288" t="s">
        <v>125</v>
      </c>
      <c r="D305" s="288"/>
      <c r="E305" s="288"/>
      <c r="F305" s="288"/>
      <c r="G305" s="288"/>
      <c r="H305" s="288"/>
      <c r="I305" s="288"/>
      <c r="J305" s="288"/>
      <c r="K305" s="288"/>
      <c r="L305" s="288"/>
      <c r="M305" s="288"/>
      <c r="N305" s="288"/>
      <c r="O305" s="288"/>
      <c r="P305" s="134">
        <v>14935.07</v>
      </c>
      <c r="Q305" s="130"/>
      <c r="R305" s="131"/>
      <c r="GO305" s="91"/>
      <c r="GP305" s="91"/>
      <c r="GQ305" s="91"/>
      <c r="GR305" s="91"/>
      <c r="GS305" s="91"/>
      <c r="GT305" s="91"/>
      <c r="GU305" s="55"/>
      <c r="GV305" s="55"/>
      <c r="GW305" s="55"/>
      <c r="GX305" s="91"/>
      <c r="GY305" s="55"/>
      <c r="GZ305" s="91"/>
      <c r="HA305" s="160"/>
      <c r="HB305" s="55"/>
      <c r="HC305" s="91"/>
      <c r="HD305" s="135" t="s">
        <v>125</v>
      </c>
    </row>
    <row r="306" spans="1:214" customFormat="1" ht="15" hidden="1" x14ac:dyDescent="0.25">
      <c r="A306" s="114"/>
      <c r="B306" s="115"/>
      <c r="C306" s="288" t="s">
        <v>237</v>
      </c>
      <c r="D306" s="288"/>
      <c r="E306" s="288"/>
      <c r="F306" s="288"/>
      <c r="G306" s="288"/>
      <c r="H306" s="288"/>
      <c r="I306" s="288"/>
      <c r="J306" s="288"/>
      <c r="K306" s="288"/>
      <c r="L306" s="288"/>
      <c r="M306" s="288"/>
      <c r="N306" s="288"/>
      <c r="O306" s="288"/>
      <c r="P306" s="134">
        <v>3480.96</v>
      </c>
      <c r="Q306" s="130"/>
      <c r="R306" s="131"/>
      <c r="GO306" s="91"/>
      <c r="GP306" s="91"/>
      <c r="GQ306" s="91"/>
      <c r="GR306" s="91"/>
      <c r="GS306" s="91"/>
      <c r="GT306" s="91"/>
      <c r="GU306" s="55"/>
      <c r="GV306" s="55"/>
      <c r="GW306" s="55"/>
      <c r="GX306" s="91"/>
      <c r="GY306" s="55"/>
      <c r="GZ306" s="91"/>
      <c r="HA306" s="160"/>
      <c r="HB306" s="55"/>
      <c r="HC306" s="91"/>
      <c r="HD306" s="135" t="s">
        <v>237</v>
      </c>
    </row>
    <row r="307" spans="1:214" customFormat="1" ht="15" hidden="1" x14ac:dyDescent="0.25">
      <c r="A307" s="114"/>
      <c r="B307" s="115"/>
      <c r="C307" s="288" t="s">
        <v>238</v>
      </c>
      <c r="D307" s="288"/>
      <c r="E307" s="288"/>
      <c r="F307" s="288"/>
      <c r="G307" s="288"/>
      <c r="H307" s="288"/>
      <c r="I307" s="288"/>
      <c r="J307" s="288"/>
      <c r="K307" s="288"/>
      <c r="L307" s="288"/>
      <c r="M307" s="288"/>
      <c r="N307" s="288"/>
      <c r="O307" s="288"/>
      <c r="P307" s="134">
        <v>1268.76</v>
      </c>
      <c r="Q307" s="130"/>
      <c r="R307" s="131"/>
      <c r="GO307" s="91"/>
      <c r="GP307" s="91"/>
      <c r="GQ307" s="91"/>
      <c r="GR307" s="91"/>
      <c r="GS307" s="91"/>
      <c r="GT307" s="91"/>
      <c r="GU307" s="55"/>
      <c r="GV307" s="55"/>
      <c r="GW307" s="55"/>
      <c r="GX307" s="91"/>
      <c r="GY307" s="55"/>
      <c r="GZ307" s="91"/>
      <c r="HA307" s="160"/>
      <c r="HB307" s="55"/>
      <c r="HC307" s="91"/>
      <c r="HD307" s="135" t="s">
        <v>238</v>
      </c>
    </row>
    <row r="308" spans="1:214" customFormat="1" ht="15" hidden="1" x14ac:dyDescent="0.25">
      <c r="A308" s="114"/>
      <c r="B308" s="115"/>
      <c r="C308" s="288" t="s">
        <v>239</v>
      </c>
      <c r="D308" s="288"/>
      <c r="E308" s="288"/>
      <c r="F308" s="288"/>
      <c r="G308" s="288"/>
      <c r="H308" s="288"/>
      <c r="I308" s="288"/>
      <c r="J308" s="288"/>
      <c r="K308" s="288"/>
      <c r="L308" s="288"/>
      <c r="M308" s="288"/>
      <c r="N308" s="288"/>
      <c r="O308" s="288"/>
      <c r="P308" s="134">
        <v>12980.9</v>
      </c>
      <c r="Q308" s="130"/>
      <c r="R308" s="131"/>
      <c r="GO308" s="91"/>
      <c r="GP308" s="91"/>
      <c r="GQ308" s="91"/>
      <c r="GR308" s="91"/>
      <c r="GS308" s="91"/>
      <c r="GT308" s="91"/>
      <c r="GU308" s="55"/>
      <c r="GV308" s="55"/>
      <c r="GW308" s="55"/>
      <c r="GX308" s="91"/>
      <c r="GY308" s="55"/>
      <c r="GZ308" s="91"/>
      <c r="HA308" s="160"/>
      <c r="HB308" s="55"/>
      <c r="HC308" s="91"/>
      <c r="HD308" s="135" t="s">
        <v>239</v>
      </c>
    </row>
    <row r="309" spans="1:214" customFormat="1" ht="15" hidden="1" x14ac:dyDescent="0.25">
      <c r="A309" s="114"/>
      <c r="B309" s="115"/>
      <c r="C309" s="288" t="s">
        <v>126</v>
      </c>
      <c r="D309" s="288"/>
      <c r="E309" s="288"/>
      <c r="F309" s="288"/>
      <c r="G309" s="288"/>
      <c r="H309" s="288"/>
      <c r="I309" s="288"/>
      <c r="J309" s="288"/>
      <c r="K309" s="288"/>
      <c r="L309" s="288"/>
      <c r="M309" s="288"/>
      <c r="N309" s="288"/>
      <c r="O309" s="288"/>
      <c r="P309" s="134">
        <v>15717.72</v>
      </c>
      <c r="Q309" s="130"/>
      <c r="R309" s="131"/>
      <c r="GO309" s="91"/>
      <c r="GP309" s="91"/>
      <c r="GQ309" s="91"/>
      <c r="GR309" s="91"/>
      <c r="GS309" s="91"/>
      <c r="GT309" s="91"/>
      <c r="GU309" s="55"/>
      <c r="GV309" s="55"/>
      <c r="GW309" s="55"/>
      <c r="GX309" s="91"/>
      <c r="GY309" s="55"/>
      <c r="GZ309" s="91"/>
      <c r="HA309" s="160"/>
      <c r="HB309" s="55"/>
      <c r="HC309" s="91"/>
      <c r="HD309" s="135" t="s">
        <v>126</v>
      </c>
    </row>
    <row r="310" spans="1:214" customFormat="1" ht="15" hidden="1" x14ac:dyDescent="0.25">
      <c r="A310" s="114"/>
      <c r="B310" s="115"/>
      <c r="C310" s="288" t="s">
        <v>127</v>
      </c>
      <c r="D310" s="288"/>
      <c r="E310" s="288"/>
      <c r="F310" s="288"/>
      <c r="G310" s="288"/>
      <c r="H310" s="288"/>
      <c r="I310" s="288"/>
      <c r="J310" s="288"/>
      <c r="K310" s="288"/>
      <c r="L310" s="288"/>
      <c r="M310" s="288"/>
      <c r="N310" s="288"/>
      <c r="O310" s="288"/>
      <c r="P310" s="134">
        <v>8263.9500000000007</v>
      </c>
      <c r="Q310" s="130"/>
      <c r="R310" s="131"/>
      <c r="GO310" s="91"/>
      <c r="GP310" s="91"/>
      <c r="GQ310" s="91"/>
      <c r="GR310" s="91"/>
      <c r="GS310" s="91"/>
      <c r="GT310" s="91"/>
      <c r="GU310" s="55"/>
      <c r="GV310" s="55"/>
      <c r="GW310" s="55"/>
      <c r="GX310" s="91"/>
      <c r="GY310" s="55"/>
      <c r="GZ310" s="91"/>
      <c r="HA310" s="160"/>
      <c r="HB310" s="55"/>
      <c r="HC310" s="91"/>
      <c r="HD310" s="135" t="s">
        <v>127</v>
      </c>
    </row>
    <row r="311" spans="1:214" customFormat="1" ht="15" hidden="1" x14ac:dyDescent="0.25">
      <c r="A311" s="114"/>
      <c r="B311" s="115"/>
      <c r="C311" s="288" t="s">
        <v>626</v>
      </c>
      <c r="D311" s="288"/>
      <c r="E311" s="288"/>
      <c r="F311" s="288"/>
      <c r="G311" s="288"/>
      <c r="H311" s="288"/>
      <c r="I311" s="288"/>
      <c r="J311" s="288"/>
      <c r="K311" s="288"/>
      <c r="L311" s="288"/>
      <c r="M311" s="288"/>
      <c r="N311" s="288"/>
      <c r="O311" s="288"/>
      <c r="P311" s="134">
        <v>2258875.84</v>
      </c>
      <c r="Q311" s="130"/>
      <c r="R311" s="131"/>
      <c r="GO311" s="91"/>
      <c r="GP311" s="91"/>
      <c r="GQ311" s="91"/>
      <c r="GR311" s="91"/>
      <c r="GS311" s="91"/>
      <c r="GT311" s="91"/>
      <c r="GU311" s="55"/>
      <c r="GV311" s="55"/>
      <c r="GW311" s="55"/>
      <c r="GX311" s="91"/>
      <c r="GY311" s="55"/>
      <c r="GZ311" s="91"/>
      <c r="HA311" s="160"/>
      <c r="HB311" s="55"/>
      <c r="HC311" s="91"/>
      <c r="HD311" s="135" t="s">
        <v>626</v>
      </c>
    </row>
    <row r="312" spans="1:214" customFormat="1" ht="15" hidden="1" x14ac:dyDescent="0.25">
      <c r="A312" s="114"/>
      <c r="B312" s="115"/>
      <c r="C312" s="288" t="s">
        <v>128</v>
      </c>
      <c r="D312" s="288"/>
      <c r="E312" s="288"/>
      <c r="F312" s="288"/>
      <c r="G312" s="288"/>
      <c r="H312" s="288"/>
      <c r="I312" s="288"/>
      <c r="J312" s="288"/>
      <c r="K312" s="288"/>
      <c r="L312" s="288"/>
      <c r="M312" s="288"/>
      <c r="N312" s="288"/>
      <c r="O312" s="288"/>
      <c r="P312" s="134">
        <v>127175.11</v>
      </c>
      <c r="Q312" s="130"/>
      <c r="R312" s="131"/>
      <c r="GO312" s="91"/>
      <c r="GP312" s="91"/>
      <c r="GQ312" s="91"/>
      <c r="GR312" s="91"/>
      <c r="GS312" s="91"/>
      <c r="GT312" s="91"/>
      <c r="GU312" s="55"/>
      <c r="GV312" s="55"/>
      <c r="GW312" s="55"/>
      <c r="GX312" s="91"/>
      <c r="GY312" s="55"/>
      <c r="GZ312" s="91"/>
      <c r="HA312" s="160"/>
      <c r="HB312" s="55"/>
      <c r="HC312" s="91"/>
      <c r="HD312" s="135" t="s">
        <v>128</v>
      </c>
    </row>
    <row r="313" spans="1:214" customFormat="1" ht="15" hidden="1" x14ac:dyDescent="0.25">
      <c r="A313" s="114"/>
      <c r="B313" s="115"/>
      <c r="C313" s="288" t="s">
        <v>129</v>
      </c>
      <c r="D313" s="288"/>
      <c r="E313" s="288"/>
      <c r="F313" s="288"/>
      <c r="G313" s="288"/>
      <c r="H313" s="288"/>
      <c r="I313" s="288"/>
      <c r="J313" s="288"/>
      <c r="K313" s="288"/>
      <c r="L313" s="288"/>
      <c r="M313" s="288"/>
      <c r="N313" s="288"/>
      <c r="O313" s="288"/>
      <c r="P313" s="134">
        <v>120852.98</v>
      </c>
      <c r="Q313" s="130"/>
      <c r="R313" s="131"/>
      <c r="GO313" s="91"/>
      <c r="GP313" s="91"/>
      <c r="GQ313" s="91"/>
      <c r="GR313" s="91"/>
      <c r="GS313" s="91"/>
      <c r="GT313" s="91"/>
      <c r="GU313" s="55"/>
      <c r="GV313" s="55"/>
      <c r="GW313" s="55"/>
      <c r="GX313" s="91"/>
      <c r="GY313" s="55"/>
      <c r="GZ313" s="91"/>
      <c r="HA313" s="160"/>
      <c r="HB313" s="55"/>
      <c r="HC313" s="91"/>
      <c r="HD313" s="135" t="s">
        <v>129</v>
      </c>
    </row>
    <row r="314" spans="1:214" customFormat="1" ht="15" hidden="1" x14ac:dyDescent="0.25">
      <c r="A314" s="114"/>
      <c r="B314" s="115"/>
      <c r="C314" s="288" t="s">
        <v>130</v>
      </c>
      <c r="D314" s="288"/>
      <c r="E314" s="288"/>
      <c r="F314" s="288"/>
      <c r="G314" s="288"/>
      <c r="H314" s="288"/>
      <c r="I314" s="288"/>
      <c r="J314" s="288"/>
      <c r="K314" s="288"/>
      <c r="L314" s="288"/>
      <c r="M314" s="288"/>
      <c r="N314" s="288"/>
      <c r="O314" s="288"/>
      <c r="P314" s="134">
        <v>62683.82</v>
      </c>
      <c r="Q314" s="130"/>
      <c r="R314" s="131"/>
      <c r="GO314" s="91"/>
      <c r="GP314" s="91"/>
      <c r="GQ314" s="91"/>
      <c r="GR314" s="91"/>
      <c r="GS314" s="91"/>
      <c r="GT314" s="91"/>
      <c r="GU314" s="55"/>
      <c r="GV314" s="55"/>
      <c r="GW314" s="55"/>
      <c r="GX314" s="91"/>
      <c r="GY314" s="55"/>
      <c r="GZ314" s="91"/>
      <c r="HA314" s="160"/>
      <c r="HB314" s="55"/>
      <c r="HC314" s="91"/>
      <c r="HD314" s="135" t="s">
        <v>130</v>
      </c>
    </row>
    <row r="315" spans="1:214" customFormat="1" ht="15" x14ac:dyDescent="0.25">
      <c r="A315" s="114"/>
      <c r="B315" s="132"/>
      <c r="C315" s="289" t="s">
        <v>627</v>
      </c>
      <c r="D315" s="289"/>
      <c r="E315" s="289"/>
      <c r="F315" s="289"/>
      <c r="G315" s="289"/>
      <c r="H315" s="289"/>
      <c r="I315" s="289"/>
      <c r="J315" s="289"/>
      <c r="K315" s="289"/>
      <c r="L315" s="289"/>
      <c r="M315" s="289"/>
      <c r="N315" s="289"/>
      <c r="O315" s="289"/>
      <c r="P315" s="137">
        <v>2708795.51</v>
      </c>
      <c r="Q315" s="130"/>
      <c r="R315" s="131"/>
      <c r="GO315" s="91"/>
      <c r="GP315" s="91"/>
      <c r="GQ315" s="91"/>
      <c r="GR315" s="91"/>
      <c r="GS315" s="91"/>
      <c r="GT315" s="91"/>
      <c r="GU315" s="55"/>
      <c r="GV315" s="55"/>
      <c r="GW315" s="55"/>
      <c r="GX315" s="91"/>
      <c r="GY315" s="55"/>
      <c r="GZ315" s="91"/>
      <c r="HA315" s="160"/>
      <c r="HB315" s="55"/>
      <c r="HC315" s="91"/>
      <c r="HE315" s="91" t="s">
        <v>627</v>
      </c>
    </row>
    <row r="316" spans="1:214" customFormat="1" ht="15" hidden="1" x14ac:dyDescent="0.25">
      <c r="A316" s="114"/>
      <c r="B316" s="115"/>
      <c r="C316" s="288" t="s">
        <v>132</v>
      </c>
      <c r="D316" s="288"/>
      <c r="E316" s="288"/>
      <c r="F316" s="288"/>
      <c r="G316" s="288"/>
      <c r="H316" s="288"/>
      <c r="I316" s="288"/>
      <c r="J316" s="288"/>
      <c r="K316" s="288"/>
      <c r="L316" s="288"/>
      <c r="M316" s="288"/>
      <c r="N316" s="288"/>
      <c r="O316" s="288"/>
      <c r="P316" s="136"/>
      <c r="Q316" s="130"/>
      <c r="R316" s="131"/>
      <c r="GO316" s="91"/>
      <c r="GP316" s="91"/>
      <c r="GQ316" s="91"/>
      <c r="GR316" s="91"/>
      <c r="GS316" s="91"/>
      <c r="GT316" s="91"/>
      <c r="GU316" s="55"/>
      <c r="GV316" s="55"/>
      <c r="GW316" s="55"/>
      <c r="GX316" s="91"/>
      <c r="GY316" s="55"/>
      <c r="GZ316" s="91"/>
      <c r="HA316" s="160"/>
      <c r="HB316" s="55"/>
      <c r="HC316" s="91"/>
      <c r="HD316" s="135" t="s">
        <v>132</v>
      </c>
      <c r="HE316" s="91"/>
    </row>
    <row r="317" spans="1:214" customFormat="1" ht="15" hidden="1" x14ac:dyDescent="0.25">
      <c r="A317" s="114"/>
      <c r="B317" s="115"/>
      <c r="C317" s="288" t="s">
        <v>628</v>
      </c>
      <c r="D317" s="288"/>
      <c r="E317" s="288"/>
      <c r="F317" s="288"/>
      <c r="G317" s="288"/>
      <c r="H317" s="288"/>
      <c r="I317" s="288"/>
      <c r="J317" s="288"/>
      <c r="K317" s="288"/>
      <c r="L317" s="288"/>
      <c r="M317" s="288"/>
      <c r="N317" s="288"/>
      <c r="O317" s="288"/>
      <c r="P317" s="134">
        <v>2258875.84</v>
      </c>
      <c r="Q317" s="130"/>
      <c r="R317" s="131"/>
      <c r="GO317" s="91"/>
      <c r="GP317" s="91"/>
      <c r="GQ317" s="91"/>
      <c r="GR317" s="91"/>
      <c r="GS317" s="91"/>
      <c r="GT317" s="91"/>
      <c r="GU317" s="55"/>
      <c r="GV317" s="55"/>
      <c r="GW317" s="55"/>
      <c r="GX317" s="91"/>
      <c r="GY317" s="55"/>
      <c r="GZ317" s="91"/>
      <c r="HA317" s="160"/>
      <c r="HB317" s="55"/>
      <c r="HC317" s="91"/>
      <c r="HD317" s="135" t="s">
        <v>628</v>
      </c>
      <c r="HE317" s="91"/>
    </row>
    <row r="318" spans="1:214" customFormat="1" ht="15" hidden="1" x14ac:dyDescent="0.25">
      <c r="A318" s="114"/>
      <c r="B318" s="115"/>
      <c r="C318" s="288" t="s">
        <v>133</v>
      </c>
      <c r="D318" s="288"/>
      <c r="E318" s="288"/>
      <c r="F318" s="288"/>
      <c r="G318" s="288"/>
      <c r="H318" s="288"/>
      <c r="I318" s="288"/>
      <c r="J318" s="288"/>
      <c r="K318" s="138" t="s">
        <v>629</v>
      </c>
      <c r="L318" s="139"/>
      <c r="M318" s="139"/>
      <c r="O318" s="140"/>
      <c r="P318" s="136"/>
      <c r="Q318" s="130"/>
      <c r="R318" s="131"/>
      <c r="GO318" s="91"/>
      <c r="GP318" s="91"/>
      <c r="GQ318" s="91"/>
      <c r="GR318" s="91"/>
      <c r="GS318" s="91"/>
      <c r="GT318" s="91"/>
      <c r="GU318" s="55"/>
      <c r="GV318" s="55"/>
      <c r="GW318" s="55"/>
      <c r="GX318" s="91"/>
      <c r="GY318" s="55"/>
      <c r="GZ318" s="91"/>
      <c r="HA318" s="160"/>
      <c r="HB318" s="55"/>
      <c r="HC318" s="91"/>
      <c r="HE318" s="91"/>
      <c r="HF318" s="135" t="s">
        <v>133</v>
      </c>
    </row>
    <row r="319" spans="1:214" customFormat="1" ht="15" hidden="1" x14ac:dyDescent="0.25">
      <c r="A319" s="114"/>
      <c r="B319" s="115"/>
      <c r="C319" s="288" t="s">
        <v>242</v>
      </c>
      <c r="D319" s="288"/>
      <c r="E319" s="288"/>
      <c r="F319" s="288"/>
      <c r="G319" s="288"/>
      <c r="H319" s="288"/>
      <c r="I319" s="288"/>
      <c r="J319" s="288"/>
      <c r="K319" s="138" t="s">
        <v>630</v>
      </c>
      <c r="L319" s="139"/>
      <c r="M319" s="139"/>
      <c r="O319" s="140"/>
      <c r="P319" s="136"/>
      <c r="Q319" s="130"/>
      <c r="R319" s="131"/>
      <c r="GO319" s="91"/>
      <c r="GP319" s="91"/>
      <c r="GQ319" s="91"/>
      <c r="GR319" s="91"/>
      <c r="GS319" s="91"/>
      <c r="GT319" s="91"/>
      <c r="GU319" s="55"/>
      <c r="GV319" s="55"/>
      <c r="GW319" s="55"/>
      <c r="GX319" s="91"/>
      <c r="GY319" s="55"/>
      <c r="GZ319" s="91"/>
      <c r="HA319" s="160"/>
      <c r="HB319" s="55"/>
      <c r="HC319" s="91"/>
      <c r="HE319" s="91"/>
      <c r="HF319" s="135" t="s">
        <v>242</v>
      </c>
    </row>
    <row r="320" spans="1:214" customFormat="1" ht="15" x14ac:dyDescent="0.25">
      <c r="A320" s="293" t="s">
        <v>631</v>
      </c>
      <c r="B320" s="294"/>
      <c r="C320" s="294"/>
      <c r="D320" s="294"/>
      <c r="E320" s="294"/>
      <c r="F320" s="294"/>
      <c r="G320" s="294"/>
      <c r="H320" s="294"/>
      <c r="I320" s="294"/>
      <c r="J320" s="294"/>
      <c r="K320" s="294"/>
      <c r="L320" s="294"/>
      <c r="M320" s="294"/>
      <c r="N320" s="294"/>
      <c r="O320" s="294"/>
      <c r="P320" s="295"/>
      <c r="GO320" s="91" t="s">
        <v>631</v>
      </c>
      <c r="GP320" s="91"/>
      <c r="GQ320" s="91"/>
      <c r="GR320" s="91"/>
      <c r="GS320" s="91"/>
      <c r="GT320" s="91"/>
      <c r="GU320" s="55"/>
      <c r="GV320" s="55"/>
      <c r="GW320" s="55"/>
      <c r="GX320" s="91"/>
      <c r="GY320" s="55"/>
      <c r="GZ320" s="91"/>
      <c r="HA320" s="160"/>
      <c r="HB320" s="55"/>
      <c r="HC320" s="91"/>
      <c r="HE320" s="91"/>
    </row>
    <row r="321" spans="1:213" customFormat="1" ht="34.5" x14ac:dyDescent="0.25">
      <c r="A321" s="92" t="s">
        <v>355</v>
      </c>
      <c r="B321" s="93" t="s">
        <v>632</v>
      </c>
      <c r="C321" s="292" t="s">
        <v>633</v>
      </c>
      <c r="D321" s="292"/>
      <c r="E321" s="292"/>
      <c r="F321" s="292"/>
      <c r="G321" s="292"/>
      <c r="H321" s="94" t="s">
        <v>192</v>
      </c>
      <c r="I321" s="95">
        <v>1</v>
      </c>
      <c r="J321" s="96">
        <v>1</v>
      </c>
      <c r="K321" s="96">
        <v>1</v>
      </c>
      <c r="L321" s="98"/>
      <c r="M321" s="95"/>
      <c r="N321" s="99"/>
      <c r="O321" s="95"/>
      <c r="P321" s="100"/>
      <c r="GO321" s="91"/>
      <c r="GP321" s="91" t="s">
        <v>633</v>
      </c>
      <c r="GQ321" s="91" t="s">
        <v>4</v>
      </c>
      <c r="GR321" s="91" t="s">
        <v>4</v>
      </c>
      <c r="GS321" s="91" t="s">
        <v>4</v>
      </c>
      <c r="GT321" s="91" t="s">
        <v>4</v>
      </c>
      <c r="GU321" s="55"/>
      <c r="GV321" s="55"/>
      <c r="GW321" s="55"/>
      <c r="GX321" s="91"/>
      <c r="GY321" s="55"/>
      <c r="GZ321" s="91"/>
      <c r="HA321" s="160"/>
      <c r="HB321" s="55"/>
      <c r="HC321" s="91"/>
      <c r="HE321" s="91"/>
    </row>
    <row r="322" spans="1:213" customFormat="1" ht="15" hidden="1" x14ac:dyDescent="0.25">
      <c r="A322" s="101"/>
      <c r="B322" s="102" t="s">
        <v>20</v>
      </c>
      <c r="C322" s="291" t="s">
        <v>104</v>
      </c>
      <c r="D322" s="291"/>
      <c r="E322" s="291"/>
      <c r="F322" s="291"/>
      <c r="G322" s="291"/>
      <c r="H322" s="103" t="s">
        <v>105</v>
      </c>
      <c r="I322" s="104"/>
      <c r="J322" s="104"/>
      <c r="K322" s="142">
        <v>8.19</v>
      </c>
      <c r="L322" s="106"/>
      <c r="M322" s="104"/>
      <c r="N322" s="106"/>
      <c r="O322" s="104"/>
      <c r="P322" s="107">
        <v>3908.64</v>
      </c>
      <c r="GO322" s="91"/>
      <c r="GP322" s="91"/>
      <c r="GQ322" s="91"/>
      <c r="GR322" s="91"/>
      <c r="GS322" s="91"/>
      <c r="GT322" s="91"/>
      <c r="GU322" s="55" t="s">
        <v>104</v>
      </c>
      <c r="GV322" s="55"/>
      <c r="GW322" s="55"/>
      <c r="GX322" s="91"/>
      <c r="GY322" s="55"/>
      <c r="GZ322" s="91"/>
      <c r="HA322" s="160"/>
      <c r="HB322" s="55"/>
      <c r="HC322" s="91"/>
      <c r="HE322" s="91"/>
    </row>
    <row r="323" spans="1:213" customFormat="1" ht="15" hidden="1" x14ac:dyDescent="0.25">
      <c r="A323" s="108"/>
      <c r="B323" s="102" t="s">
        <v>634</v>
      </c>
      <c r="C323" s="291" t="s">
        <v>635</v>
      </c>
      <c r="D323" s="291"/>
      <c r="E323" s="291"/>
      <c r="F323" s="291"/>
      <c r="G323" s="291"/>
      <c r="H323" s="103" t="s">
        <v>105</v>
      </c>
      <c r="I323" s="142">
        <v>2.52</v>
      </c>
      <c r="J323" s="122">
        <v>1.3</v>
      </c>
      <c r="K323" s="144">
        <v>3.2759999999999998</v>
      </c>
      <c r="L323" s="110"/>
      <c r="M323" s="111"/>
      <c r="N323" s="112">
        <v>339</v>
      </c>
      <c r="O323" s="104"/>
      <c r="P323" s="107">
        <v>1110.56</v>
      </c>
      <c r="Q323" s="113"/>
      <c r="R323" s="113"/>
      <c r="GO323" s="91"/>
      <c r="GP323" s="91"/>
      <c r="GQ323" s="91"/>
      <c r="GR323" s="91"/>
      <c r="GS323" s="91"/>
      <c r="GT323" s="91"/>
      <c r="GU323" s="55"/>
      <c r="GV323" s="55" t="s">
        <v>635</v>
      </c>
      <c r="GW323" s="55"/>
      <c r="GX323" s="91"/>
      <c r="GY323" s="55"/>
      <c r="GZ323" s="91"/>
      <c r="HA323" s="160"/>
      <c r="HB323" s="55"/>
      <c r="HC323" s="91"/>
      <c r="HE323" s="91"/>
    </row>
    <row r="324" spans="1:213" customFormat="1" ht="15" hidden="1" x14ac:dyDescent="0.25">
      <c r="A324" s="108"/>
      <c r="B324" s="102" t="s">
        <v>636</v>
      </c>
      <c r="C324" s="291" t="s">
        <v>637</v>
      </c>
      <c r="D324" s="291"/>
      <c r="E324" s="291"/>
      <c r="F324" s="291"/>
      <c r="G324" s="291"/>
      <c r="H324" s="103" t="s">
        <v>105</v>
      </c>
      <c r="I324" s="142">
        <v>3.78</v>
      </c>
      <c r="J324" s="122">
        <v>1.3</v>
      </c>
      <c r="K324" s="144">
        <v>4.9139999999999997</v>
      </c>
      <c r="L324" s="110"/>
      <c r="M324" s="111"/>
      <c r="N324" s="112">
        <v>569.41</v>
      </c>
      <c r="O324" s="104"/>
      <c r="P324" s="107">
        <v>2798.08</v>
      </c>
      <c r="Q324" s="113"/>
      <c r="R324" s="113"/>
      <c r="GO324" s="91"/>
      <c r="GP324" s="91"/>
      <c r="GQ324" s="91"/>
      <c r="GR324" s="91"/>
      <c r="GS324" s="91"/>
      <c r="GT324" s="91"/>
      <c r="GU324" s="55"/>
      <c r="GV324" s="55" t="s">
        <v>637</v>
      </c>
      <c r="GW324" s="55"/>
      <c r="GX324" s="91"/>
      <c r="GY324" s="55"/>
      <c r="GZ324" s="91"/>
      <c r="HA324" s="160"/>
      <c r="HB324" s="55"/>
      <c r="HC324" s="91"/>
      <c r="HE324" s="91"/>
    </row>
    <row r="325" spans="1:213" customFormat="1" ht="15" x14ac:dyDescent="0.25">
      <c r="A325" s="114"/>
      <c r="B325" s="115"/>
      <c r="C325" s="290" t="s">
        <v>108</v>
      </c>
      <c r="D325" s="290"/>
      <c r="E325" s="290"/>
      <c r="F325" s="290"/>
      <c r="G325" s="290"/>
      <c r="H325" s="94"/>
      <c r="I325" s="95"/>
      <c r="J325" s="95"/>
      <c r="K325" s="95"/>
      <c r="L325" s="98"/>
      <c r="M325" s="95"/>
      <c r="N325" s="116"/>
      <c r="O325" s="95"/>
      <c r="P325" s="117">
        <v>3908.64</v>
      </c>
      <c r="Q325" s="113"/>
      <c r="R325" s="113"/>
      <c r="GO325" s="91"/>
      <c r="GP325" s="91"/>
      <c r="GQ325" s="91"/>
      <c r="GR325" s="91"/>
      <c r="GS325" s="91"/>
      <c r="GT325" s="91"/>
      <c r="GU325" s="55"/>
      <c r="GV325" s="55"/>
      <c r="GW325" s="55"/>
      <c r="GX325" s="91" t="s">
        <v>108</v>
      </c>
      <c r="GY325" s="55"/>
      <c r="GZ325" s="91"/>
      <c r="HA325" s="160"/>
      <c r="HB325" s="55"/>
      <c r="HC325" s="91"/>
      <c r="HE325" s="91"/>
    </row>
    <row r="326" spans="1:213" customFormat="1" ht="15" x14ac:dyDescent="0.25">
      <c r="A326" s="118"/>
      <c r="B326" s="102"/>
      <c r="C326" s="291" t="s">
        <v>109</v>
      </c>
      <c r="D326" s="291"/>
      <c r="E326" s="291"/>
      <c r="F326" s="291"/>
      <c r="G326" s="291"/>
      <c r="H326" s="103"/>
      <c r="I326" s="104"/>
      <c r="J326" s="104"/>
      <c r="K326" s="104"/>
      <c r="L326" s="106"/>
      <c r="M326" s="104"/>
      <c r="N326" s="106"/>
      <c r="O326" s="104"/>
      <c r="P326" s="107">
        <v>3908.64</v>
      </c>
      <c r="GO326" s="91"/>
      <c r="GP326" s="91"/>
      <c r="GQ326" s="91"/>
      <c r="GR326" s="91"/>
      <c r="GS326" s="91"/>
      <c r="GT326" s="91"/>
      <c r="GU326" s="55"/>
      <c r="GV326" s="55"/>
      <c r="GW326" s="55"/>
      <c r="GX326" s="91"/>
      <c r="GY326" s="55" t="s">
        <v>109</v>
      </c>
      <c r="GZ326" s="91"/>
      <c r="HA326" s="160"/>
      <c r="HB326" s="55"/>
      <c r="HC326" s="91"/>
      <c r="HE326" s="91"/>
    </row>
    <row r="327" spans="1:213" customFormat="1" ht="23.25" x14ac:dyDescent="0.25">
      <c r="A327" s="118"/>
      <c r="B327" s="102" t="s">
        <v>341</v>
      </c>
      <c r="C327" s="291" t="s">
        <v>342</v>
      </c>
      <c r="D327" s="291"/>
      <c r="E327" s="291"/>
      <c r="F327" s="291"/>
      <c r="G327" s="291"/>
      <c r="H327" s="103" t="s">
        <v>112</v>
      </c>
      <c r="I327" s="109">
        <v>74</v>
      </c>
      <c r="J327" s="104"/>
      <c r="K327" s="109">
        <v>74</v>
      </c>
      <c r="L327" s="106"/>
      <c r="M327" s="104"/>
      <c r="N327" s="106"/>
      <c r="O327" s="104"/>
      <c r="P327" s="107">
        <v>2892.39</v>
      </c>
      <c r="GO327" s="91"/>
      <c r="GP327" s="91"/>
      <c r="GQ327" s="91"/>
      <c r="GR327" s="91"/>
      <c r="GS327" s="91"/>
      <c r="GT327" s="91"/>
      <c r="GU327" s="55"/>
      <c r="GV327" s="55"/>
      <c r="GW327" s="55"/>
      <c r="GX327" s="91"/>
      <c r="GY327" s="55" t="s">
        <v>342</v>
      </c>
      <c r="GZ327" s="91"/>
      <c r="HA327" s="160"/>
      <c r="HB327" s="55"/>
      <c r="HC327" s="91"/>
      <c r="HE327" s="91"/>
    </row>
    <row r="328" spans="1:213" customFormat="1" ht="23.25" x14ac:dyDescent="0.25">
      <c r="A328" s="118"/>
      <c r="B328" s="102" t="s">
        <v>343</v>
      </c>
      <c r="C328" s="291" t="s">
        <v>344</v>
      </c>
      <c r="D328" s="291"/>
      <c r="E328" s="291"/>
      <c r="F328" s="291"/>
      <c r="G328" s="291"/>
      <c r="H328" s="103" t="s">
        <v>112</v>
      </c>
      <c r="I328" s="109">
        <v>36</v>
      </c>
      <c r="J328" s="104"/>
      <c r="K328" s="109">
        <v>36</v>
      </c>
      <c r="L328" s="106"/>
      <c r="M328" s="104"/>
      <c r="N328" s="106"/>
      <c r="O328" s="104"/>
      <c r="P328" s="107">
        <v>1407.11</v>
      </c>
      <c r="GO328" s="91"/>
      <c r="GP328" s="91"/>
      <c r="GQ328" s="91"/>
      <c r="GR328" s="91"/>
      <c r="GS328" s="91"/>
      <c r="GT328" s="91"/>
      <c r="GU328" s="55"/>
      <c r="GV328" s="55"/>
      <c r="GW328" s="55"/>
      <c r="GX328" s="91"/>
      <c r="GY328" s="55" t="s">
        <v>344</v>
      </c>
      <c r="GZ328" s="91"/>
      <c r="HA328" s="160"/>
      <c r="HB328" s="55"/>
      <c r="HC328" s="91"/>
      <c r="HE328" s="91"/>
    </row>
    <row r="329" spans="1:213" customFormat="1" ht="15" x14ac:dyDescent="0.25">
      <c r="A329" s="119"/>
      <c r="B329" s="120"/>
      <c r="C329" s="290" t="s">
        <v>115</v>
      </c>
      <c r="D329" s="290"/>
      <c r="E329" s="290"/>
      <c r="F329" s="290"/>
      <c r="G329" s="290"/>
      <c r="H329" s="94"/>
      <c r="I329" s="95"/>
      <c r="J329" s="95"/>
      <c r="K329" s="95"/>
      <c r="L329" s="98"/>
      <c r="M329" s="95"/>
      <c r="N329" s="116">
        <v>8208.14</v>
      </c>
      <c r="O329" s="95"/>
      <c r="P329" s="117">
        <v>8208.14</v>
      </c>
      <c r="GO329" s="91"/>
      <c r="GP329" s="91"/>
      <c r="GQ329" s="91"/>
      <c r="GR329" s="91"/>
      <c r="GS329" s="91"/>
      <c r="GT329" s="91"/>
      <c r="GU329" s="55"/>
      <c r="GV329" s="55"/>
      <c r="GW329" s="55"/>
      <c r="GX329" s="91"/>
      <c r="GY329" s="55"/>
      <c r="GZ329" s="91" t="s">
        <v>115</v>
      </c>
      <c r="HA329" s="160"/>
      <c r="HB329" s="55"/>
      <c r="HC329" s="91"/>
      <c r="HE329" s="91"/>
    </row>
    <row r="330" spans="1:213" customFormat="1" ht="23.25" x14ac:dyDescent="0.25">
      <c r="A330" s="92" t="s">
        <v>638</v>
      </c>
      <c r="B330" s="93" t="s">
        <v>335</v>
      </c>
      <c r="C330" s="292" t="s">
        <v>336</v>
      </c>
      <c r="D330" s="292"/>
      <c r="E330" s="292"/>
      <c r="F330" s="292"/>
      <c r="G330" s="292"/>
      <c r="H330" s="94" t="s">
        <v>192</v>
      </c>
      <c r="I330" s="95">
        <v>3</v>
      </c>
      <c r="J330" s="96">
        <v>1</v>
      </c>
      <c r="K330" s="96">
        <v>3</v>
      </c>
      <c r="L330" s="98"/>
      <c r="M330" s="95"/>
      <c r="N330" s="99"/>
      <c r="O330" s="95"/>
      <c r="P330" s="100"/>
      <c r="GO330" s="91"/>
      <c r="GP330" s="91" t="s">
        <v>336</v>
      </c>
      <c r="GQ330" s="91" t="s">
        <v>4</v>
      </c>
      <c r="GR330" s="91" t="s">
        <v>4</v>
      </c>
      <c r="GS330" s="91" t="s">
        <v>4</v>
      </c>
      <c r="GT330" s="91" t="s">
        <v>4</v>
      </c>
      <c r="GU330" s="55"/>
      <c r="GV330" s="55"/>
      <c r="GW330" s="55"/>
      <c r="GX330" s="91"/>
      <c r="GY330" s="55"/>
      <c r="GZ330" s="91"/>
      <c r="HA330" s="160"/>
      <c r="HB330" s="55"/>
      <c r="HC330" s="91"/>
      <c r="HE330" s="91"/>
    </row>
    <row r="331" spans="1:213" customFormat="1" ht="15" hidden="1" x14ac:dyDescent="0.25">
      <c r="A331" s="101"/>
      <c r="B331" s="102" t="s">
        <v>20</v>
      </c>
      <c r="C331" s="291" t="s">
        <v>104</v>
      </c>
      <c r="D331" s="291"/>
      <c r="E331" s="291"/>
      <c r="F331" s="291"/>
      <c r="G331" s="291"/>
      <c r="H331" s="103" t="s">
        <v>105</v>
      </c>
      <c r="I331" s="104"/>
      <c r="J331" s="104"/>
      <c r="K331" s="144">
        <v>6.3179999999999996</v>
      </c>
      <c r="L331" s="106"/>
      <c r="M331" s="104"/>
      <c r="N331" s="106"/>
      <c r="O331" s="104"/>
      <c r="P331" s="107">
        <v>2978.4</v>
      </c>
      <c r="GO331" s="91"/>
      <c r="GP331" s="91"/>
      <c r="GQ331" s="91"/>
      <c r="GR331" s="91"/>
      <c r="GS331" s="91"/>
      <c r="GT331" s="91"/>
      <c r="GU331" s="55" t="s">
        <v>104</v>
      </c>
      <c r="GV331" s="55"/>
      <c r="GW331" s="55"/>
      <c r="GX331" s="91"/>
      <c r="GY331" s="55"/>
      <c r="GZ331" s="91"/>
      <c r="HA331" s="160"/>
      <c r="HB331" s="55"/>
      <c r="HC331" s="91"/>
      <c r="HE331" s="91"/>
    </row>
    <row r="332" spans="1:213" customFormat="1" ht="15" hidden="1" x14ac:dyDescent="0.25">
      <c r="A332" s="108"/>
      <c r="B332" s="102" t="s">
        <v>337</v>
      </c>
      <c r="C332" s="291" t="s">
        <v>338</v>
      </c>
      <c r="D332" s="291"/>
      <c r="E332" s="291"/>
      <c r="F332" s="291"/>
      <c r="G332" s="291"/>
      <c r="H332" s="103" t="s">
        <v>105</v>
      </c>
      <c r="I332" s="142">
        <v>0.81</v>
      </c>
      <c r="J332" s="122">
        <v>1.3</v>
      </c>
      <c r="K332" s="144">
        <v>3.1589999999999998</v>
      </c>
      <c r="L332" s="110"/>
      <c r="M332" s="111"/>
      <c r="N332" s="112">
        <v>476.71</v>
      </c>
      <c r="O332" s="104"/>
      <c r="P332" s="107">
        <v>1505.93</v>
      </c>
      <c r="Q332" s="113"/>
      <c r="R332" s="113"/>
      <c r="GO332" s="91"/>
      <c r="GP332" s="91"/>
      <c r="GQ332" s="91"/>
      <c r="GR332" s="91"/>
      <c r="GS332" s="91"/>
      <c r="GT332" s="91"/>
      <c r="GU332" s="55"/>
      <c r="GV332" s="55" t="s">
        <v>338</v>
      </c>
      <c r="GW332" s="55"/>
      <c r="GX332" s="91"/>
      <c r="GY332" s="55"/>
      <c r="GZ332" s="91"/>
      <c r="HA332" s="160"/>
      <c r="HB332" s="55"/>
      <c r="HC332" s="91"/>
      <c r="HE332" s="91"/>
    </row>
    <row r="333" spans="1:213" customFormat="1" ht="15" hidden="1" x14ac:dyDescent="0.25">
      <c r="A333" s="108"/>
      <c r="B333" s="102" t="s">
        <v>339</v>
      </c>
      <c r="C333" s="291" t="s">
        <v>340</v>
      </c>
      <c r="D333" s="291"/>
      <c r="E333" s="291"/>
      <c r="F333" s="291"/>
      <c r="G333" s="291"/>
      <c r="H333" s="103" t="s">
        <v>105</v>
      </c>
      <c r="I333" s="142">
        <v>0.81</v>
      </c>
      <c r="J333" s="122">
        <v>1.3</v>
      </c>
      <c r="K333" s="144">
        <v>3.1589999999999998</v>
      </c>
      <c r="L333" s="110"/>
      <c r="M333" s="111"/>
      <c r="N333" s="112">
        <v>466.12</v>
      </c>
      <c r="O333" s="104"/>
      <c r="P333" s="107">
        <v>1472.47</v>
      </c>
      <c r="Q333" s="113"/>
      <c r="R333" s="113"/>
      <c r="GO333" s="91"/>
      <c r="GP333" s="91"/>
      <c r="GQ333" s="91"/>
      <c r="GR333" s="91"/>
      <c r="GS333" s="91"/>
      <c r="GT333" s="91"/>
      <c r="GU333" s="55"/>
      <c r="GV333" s="55" t="s">
        <v>340</v>
      </c>
      <c r="GW333" s="55"/>
      <c r="GX333" s="91"/>
      <c r="GY333" s="55"/>
      <c r="GZ333" s="91"/>
      <c r="HA333" s="160"/>
      <c r="HB333" s="55"/>
      <c r="HC333" s="91"/>
      <c r="HE333" s="91"/>
    </row>
    <row r="334" spans="1:213" customFormat="1" ht="15" x14ac:dyDescent="0.25">
      <c r="A334" s="114"/>
      <c r="B334" s="115"/>
      <c r="C334" s="290" t="s">
        <v>108</v>
      </c>
      <c r="D334" s="290"/>
      <c r="E334" s="290"/>
      <c r="F334" s="290"/>
      <c r="G334" s="290"/>
      <c r="H334" s="94"/>
      <c r="I334" s="95"/>
      <c r="J334" s="95"/>
      <c r="K334" s="95"/>
      <c r="L334" s="98"/>
      <c r="M334" s="95"/>
      <c r="N334" s="116"/>
      <c r="O334" s="95"/>
      <c r="P334" s="117">
        <v>2978.4</v>
      </c>
      <c r="Q334" s="113"/>
      <c r="R334" s="113"/>
      <c r="GO334" s="91"/>
      <c r="GP334" s="91"/>
      <c r="GQ334" s="91"/>
      <c r="GR334" s="91"/>
      <c r="GS334" s="91"/>
      <c r="GT334" s="91"/>
      <c r="GU334" s="55"/>
      <c r="GV334" s="55"/>
      <c r="GW334" s="55"/>
      <c r="GX334" s="91" t="s">
        <v>108</v>
      </c>
      <c r="GY334" s="55"/>
      <c r="GZ334" s="91"/>
      <c r="HA334" s="160"/>
      <c r="HB334" s="55"/>
      <c r="HC334" s="91"/>
      <c r="HE334" s="91"/>
    </row>
    <row r="335" spans="1:213" customFormat="1" ht="15" x14ac:dyDescent="0.25">
      <c r="A335" s="118"/>
      <c r="B335" s="102"/>
      <c r="C335" s="291" t="s">
        <v>109</v>
      </c>
      <c r="D335" s="291"/>
      <c r="E335" s="291"/>
      <c r="F335" s="291"/>
      <c r="G335" s="291"/>
      <c r="H335" s="103"/>
      <c r="I335" s="104"/>
      <c r="J335" s="104"/>
      <c r="K335" s="104"/>
      <c r="L335" s="106"/>
      <c r="M335" s="104"/>
      <c r="N335" s="106"/>
      <c r="O335" s="104"/>
      <c r="P335" s="107">
        <v>2978.4</v>
      </c>
      <c r="GO335" s="91"/>
      <c r="GP335" s="91"/>
      <c r="GQ335" s="91"/>
      <c r="GR335" s="91"/>
      <c r="GS335" s="91"/>
      <c r="GT335" s="91"/>
      <c r="GU335" s="55"/>
      <c r="GV335" s="55"/>
      <c r="GW335" s="55"/>
      <c r="GX335" s="91"/>
      <c r="GY335" s="55" t="s">
        <v>109</v>
      </c>
      <c r="GZ335" s="91"/>
      <c r="HA335" s="160"/>
      <c r="HB335" s="55"/>
      <c r="HC335" s="91"/>
      <c r="HE335" s="91"/>
    </row>
    <row r="336" spans="1:213" customFormat="1" ht="23.25" x14ac:dyDescent="0.25">
      <c r="A336" s="118"/>
      <c r="B336" s="102" t="s">
        <v>341</v>
      </c>
      <c r="C336" s="291" t="s">
        <v>342</v>
      </c>
      <c r="D336" s="291"/>
      <c r="E336" s="291"/>
      <c r="F336" s="291"/>
      <c r="G336" s="291"/>
      <c r="H336" s="103" t="s">
        <v>112</v>
      </c>
      <c r="I336" s="109">
        <v>74</v>
      </c>
      <c r="J336" s="104"/>
      <c r="K336" s="109">
        <v>74</v>
      </c>
      <c r="L336" s="106"/>
      <c r="M336" s="104"/>
      <c r="N336" s="106"/>
      <c r="O336" s="104"/>
      <c r="P336" s="107">
        <v>2204.02</v>
      </c>
      <c r="GO336" s="91"/>
      <c r="GP336" s="91"/>
      <c r="GQ336" s="91"/>
      <c r="GR336" s="91"/>
      <c r="GS336" s="91"/>
      <c r="GT336" s="91"/>
      <c r="GU336" s="55"/>
      <c r="GV336" s="55"/>
      <c r="GW336" s="55"/>
      <c r="GX336" s="91"/>
      <c r="GY336" s="55" t="s">
        <v>342</v>
      </c>
      <c r="GZ336" s="91"/>
      <c r="HA336" s="160"/>
      <c r="HB336" s="55"/>
      <c r="HC336" s="91"/>
      <c r="HE336" s="91"/>
    </row>
    <row r="337" spans="1:213" customFormat="1" ht="23.25" x14ac:dyDescent="0.25">
      <c r="A337" s="118"/>
      <c r="B337" s="102" t="s">
        <v>343</v>
      </c>
      <c r="C337" s="291" t="s">
        <v>344</v>
      </c>
      <c r="D337" s="291"/>
      <c r="E337" s="291"/>
      <c r="F337" s="291"/>
      <c r="G337" s="291"/>
      <c r="H337" s="103" t="s">
        <v>112</v>
      </c>
      <c r="I337" s="109">
        <v>36</v>
      </c>
      <c r="J337" s="104"/>
      <c r="K337" s="109">
        <v>36</v>
      </c>
      <c r="L337" s="106"/>
      <c r="M337" s="104"/>
      <c r="N337" s="106"/>
      <c r="O337" s="104"/>
      <c r="P337" s="107">
        <v>1072.22</v>
      </c>
      <c r="GO337" s="91"/>
      <c r="GP337" s="91"/>
      <c r="GQ337" s="91"/>
      <c r="GR337" s="91"/>
      <c r="GS337" s="91"/>
      <c r="GT337" s="91"/>
      <c r="GU337" s="55"/>
      <c r="GV337" s="55"/>
      <c r="GW337" s="55"/>
      <c r="GX337" s="91"/>
      <c r="GY337" s="55" t="s">
        <v>344</v>
      </c>
      <c r="GZ337" s="91"/>
      <c r="HA337" s="160"/>
      <c r="HB337" s="55"/>
      <c r="HC337" s="91"/>
      <c r="HE337" s="91"/>
    </row>
    <row r="338" spans="1:213" customFormat="1" ht="15" x14ac:dyDescent="0.25">
      <c r="A338" s="119"/>
      <c r="B338" s="120"/>
      <c r="C338" s="290" t="s">
        <v>115</v>
      </c>
      <c r="D338" s="290"/>
      <c r="E338" s="290"/>
      <c r="F338" s="290"/>
      <c r="G338" s="290"/>
      <c r="H338" s="94"/>
      <c r="I338" s="95"/>
      <c r="J338" s="95"/>
      <c r="K338" s="95"/>
      <c r="L338" s="98"/>
      <c r="M338" s="95"/>
      <c r="N338" s="116">
        <v>2084.88</v>
      </c>
      <c r="O338" s="95"/>
      <c r="P338" s="117">
        <v>6254.64</v>
      </c>
      <c r="GO338" s="91"/>
      <c r="GP338" s="91"/>
      <c r="GQ338" s="91"/>
      <c r="GR338" s="91"/>
      <c r="GS338" s="91"/>
      <c r="GT338" s="91"/>
      <c r="GU338" s="55"/>
      <c r="GV338" s="55"/>
      <c r="GW338" s="55"/>
      <c r="GX338" s="91"/>
      <c r="GY338" s="55"/>
      <c r="GZ338" s="91" t="s">
        <v>115</v>
      </c>
      <c r="HA338" s="160"/>
      <c r="HB338" s="55"/>
      <c r="HC338" s="91"/>
      <c r="HE338" s="91"/>
    </row>
    <row r="339" spans="1:213" customFormat="1" ht="15" x14ac:dyDescent="0.25">
      <c r="A339" s="92" t="s">
        <v>639</v>
      </c>
      <c r="B339" s="93" t="s">
        <v>640</v>
      </c>
      <c r="C339" s="292" t="s">
        <v>641</v>
      </c>
      <c r="D339" s="292"/>
      <c r="E339" s="292"/>
      <c r="F339" s="292"/>
      <c r="G339" s="292"/>
      <c r="H339" s="94" t="s">
        <v>192</v>
      </c>
      <c r="I339" s="95">
        <v>3</v>
      </c>
      <c r="J339" s="96">
        <v>1</v>
      </c>
      <c r="K339" s="96">
        <v>3</v>
      </c>
      <c r="L339" s="98"/>
      <c r="M339" s="95"/>
      <c r="N339" s="99"/>
      <c r="O339" s="95"/>
      <c r="P339" s="100"/>
      <c r="GO339" s="91"/>
      <c r="GP339" s="91" t="s">
        <v>641</v>
      </c>
      <c r="GQ339" s="91" t="s">
        <v>4</v>
      </c>
      <c r="GR339" s="91" t="s">
        <v>4</v>
      </c>
      <c r="GS339" s="91" t="s">
        <v>4</v>
      </c>
      <c r="GT339" s="91" t="s">
        <v>4</v>
      </c>
      <c r="GU339" s="55"/>
      <c r="GV339" s="55"/>
      <c r="GW339" s="55"/>
      <c r="GX339" s="91"/>
      <c r="GY339" s="55"/>
      <c r="GZ339" s="91"/>
      <c r="HA339" s="160"/>
      <c r="HB339" s="55"/>
      <c r="HC339" s="91"/>
      <c r="HE339" s="91"/>
    </row>
    <row r="340" spans="1:213" customFormat="1" ht="15" hidden="1" x14ac:dyDescent="0.25">
      <c r="A340" s="101"/>
      <c r="B340" s="102" t="s">
        <v>20</v>
      </c>
      <c r="C340" s="291" t="s">
        <v>104</v>
      </c>
      <c r="D340" s="291"/>
      <c r="E340" s="291"/>
      <c r="F340" s="291"/>
      <c r="G340" s="291"/>
      <c r="H340" s="103" t="s">
        <v>105</v>
      </c>
      <c r="I340" s="104"/>
      <c r="J340" s="104"/>
      <c r="K340" s="142">
        <v>31.59</v>
      </c>
      <c r="L340" s="106"/>
      <c r="M340" s="104"/>
      <c r="N340" s="106"/>
      <c r="O340" s="104"/>
      <c r="P340" s="107">
        <v>14222.83</v>
      </c>
      <c r="GO340" s="91"/>
      <c r="GP340" s="91"/>
      <c r="GQ340" s="91"/>
      <c r="GR340" s="91"/>
      <c r="GS340" s="91"/>
      <c r="GT340" s="91"/>
      <c r="GU340" s="55" t="s">
        <v>104</v>
      </c>
      <c r="GV340" s="55"/>
      <c r="GW340" s="55"/>
      <c r="GX340" s="91"/>
      <c r="GY340" s="55"/>
      <c r="GZ340" s="91"/>
      <c r="HA340" s="160"/>
      <c r="HB340" s="55"/>
      <c r="HC340" s="91"/>
      <c r="HE340" s="91"/>
    </row>
    <row r="341" spans="1:213" customFormat="1" ht="15" hidden="1" x14ac:dyDescent="0.25">
      <c r="A341" s="108"/>
      <c r="B341" s="102" t="s">
        <v>349</v>
      </c>
      <c r="C341" s="291" t="s">
        <v>350</v>
      </c>
      <c r="D341" s="291"/>
      <c r="E341" s="291"/>
      <c r="F341" s="291"/>
      <c r="G341" s="291"/>
      <c r="H341" s="103" t="s">
        <v>105</v>
      </c>
      <c r="I341" s="142">
        <v>1.62</v>
      </c>
      <c r="J341" s="122">
        <v>1.3</v>
      </c>
      <c r="K341" s="144">
        <v>6.3179999999999996</v>
      </c>
      <c r="L341" s="110"/>
      <c r="M341" s="111"/>
      <c r="N341" s="112">
        <v>354.89</v>
      </c>
      <c r="O341" s="104"/>
      <c r="P341" s="107">
        <v>2242.1999999999998</v>
      </c>
      <c r="Q341" s="113"/>
      <c r="R341" s="113"/>
      <c r="GO341" s="91"/>
      <c r="GP341" s="91"/>
      <c r="GQ341" s="91"/>
      <c r="GR341" s="91"/>
      <c r="GS341" s="91"/>
      <c r="GT341" s="91"/>
      <c r="GU341" s="55"/>
      <c r="GV341" s="55" t="s">
        <v>350</v>
      </c>
      <c r="GW341" s="55"/>
      <c r="GX341" s="91"/>
      <c r="GY341" s="55"/>
      <c r="GZ341" s="91"/>
      <c r="HA341" s="160"/>
      <c r="HB341" s="55"/>
      <c r="HC341" s="91"/>
      <c r="HE341" s="91"/>
    </row>
    <row r="342" spans="1:213" customFormat="1" ht="15" hidden="1" x14ac:dyDescent="0.25">
      <c r="A342" s="108"/>
      <c r="B342" s="102" t="s">
        <v>634</v>
      </c>
      <c r="C342" s="291" t="s">
        <v>635</v>
      </c>
      <c r="D342" s="291"/>
      <c r="E342" s="291"/>
      <c r="F342" s="291"/>
      <c r="G342" s="291"/>
      <c r="H342" s="103" t="s">
        <v>105</v>
      </c>
      <c r="I342" s="142">
        <v>1.62</v>
      </c>
      <c r="J342" s="122">
        <v>1.3</v>
      </c>
      <c r="K342" s="144">
        <v>6.3179999999999996</v>
      </c>
      <c r="L342" s="110"/>
      <c r="M342" s="111"/>
      <c r="N342" s="112">
        <v>339</v>
      </c>
      <c r="O342" s="104"/>
      <c r="P342" s="107">
        <v>2141.8000000000002</v>
      </c>
      <c r="Q342" s="113"/>
      <c r="R342" s="113"/>
      <c r="GO342" s="91"/>
      <c r="GP342" s="91"/>
      <c r="GQ342" s="91"/>
      <c r="GR342" s="91"/>
      <c r="GS342" s="91"/>
      <c r="GT342" s="91"/>
      <c r="GU342" s="55"/>
      <c r="GV342" s="55" t="s">
        <v>635</v>
      </c>
      <c r="GW342" s="55"/>
      <c r="GX342" s="91"/>
      <c r="GY342" s="55"/>
      <c r="GZ342" s="91"/>
      <c r="HA342" s="160"/>
      <c r="HB342" s="55"/>
      <c r="HC342" s="91"/>
      <c r="HE342" s="91"/>
    </row>
    <row r="343" spans="1:213" customFormat="1" ht="15" hidden="1" x14ac:dyDescent="0.25">
      <c r="A343" s="108"/>
      <c r="B343" s="102" t="s">
        <v>642</v>
      </c>
      <c r="C343" s="291" t="s">
        <v>643</v>
      </c>
      <c r="D343" s="291"/>
      <c r="E343" s="291"/>
      <c r="F343" s="291"/>
      <c r="G343" s="291"/>
      <c r="H343" s="103" t="s">
        <v>105</v>
      </c>
      <c r="I343" s="142">
        <v>4.8600000000000003</v>
      </c>
      <c r="J343" s="122">
        <v>1.3</v>
      </c>
      <c r="K343" s="144">
        <v>18.954000000000001</v>
      </c>
      <c r="L343" s="110"/>
      <c r="M343" s="111"/>
      <c r="N343" s="112">
        <v>519.09</v>
      </c>
      <c r="O343" s="104"/>
      <c r="P343" s="107">
        <v>9838.83</v>
      </c>
      <c r="Q343" s="113"/>
      <c r="R343" s="113"/>
      <c r="GO343" s="91"/>
      <c r="GP343" s="91"/>
      <c r="GQ343" s="91"/>
      <c r="GR343" s="91"/>
      <c r="GS343" s="91"/>
      <c r="GT343" s="91"/>
      <c r="GU343" s="55"/>
      <c r="GV343" s="55" t="s">
        <v>643</v>
      </c>
      <c r="GW343" s="55"/>
      <c r="GX343" s="91"/>
      <c r="GY343" s="55"/>
      <c r="GZ343" s="91"/>
      <c r="HA343" s="160"/>
      <c r="HB343" s="55"/>
      <c r="HC343" s="91"/>
      <c r="HE343" s="91"/>
    </row>
    <row r="344" spans="1:213" customFormat="1" ht="15" x14ac:dyDescent="0.25">
      <c r="A344" s="114"/>
      <c r="B344" s="115"/>
      <c r="C344" s="290" t="s">
        <v>108</v>
      </c>
      <c r="D344" s="290"/>
      <c r="E344" s="290"/>
      <c r="F344" s="290"/>
      <c r="G344" s="290"/>
      <c r="H344" s="94"/>
      <c r="I344" s="95"/>
      <c r="J344" s="95"/>
      <c r="K344" s="95"/>
      <c r="L344" s="98"/>
      <c r="M344" s="95"/>
      <c r="N344" s="116"/>
      <c r="O344" s="95"/>
      <c r="P344" s="117">
        <v>14222.83</v>
      </c>
      <c r="Q344" s="113"/>
      <c r="R344" s="113"/>
      <c r="GO344" s="91"/>
      <c r="GP344" s="91"/>
      <c r="GQ344" s="91"/>
      <c r="GR344" s="91"/>
      <c r="GS344" s="91"/>
      <c r="GT344" s="91"/>
      <c r="GU344" s="55"/>
      <c r="GV344" s="55"/>
      <c r="GW344" s="55"/>
      <c r="GX344" s="91" t="s">
        <v>108</v>
      </c>
      <c r="GY344" s="55"/>
      <c r="GZ344" s="91"/>
      <c r="HA344" s="160"/>
      <c r="HB344" s="55"/>
      <c r="HC344" s="91"/>
      <c r="HE344" s="91"/>
    </row>
    <row r="345" spans="1:213" customFormat="1" ht="15" x14ac:dyDescent="0.25">
      <c r="A345" s="118"/>
      <c r="B345" s="102"/>
      <c r="C345" s="291" t="s">
        <v>109</v>
      </c>
      <c r="D345" s="291"/>
      <c r="E345" s="291"/>
      <c r="F345" s="291"/>
      <c r="G345" s="291"/>
      <c r="H345" s="103"/>
      <c r="I345" s="104"/>
      <c r="J345" s="104"/>
      <c r="K345" s="104"/>
      <c r="L345" s="106"/>
      <c r="M345" s="104"/>
      <c r="N345" s="106"/>
      <c r="O345" s="104"/>
      <c r="P345" s="107">
        <v>14222.83</v>
      </c>
      <c r="GO345" s="91"/>
      <c r="GP345" s="91"/>
      <c r="GQ345" s="91"/>
      <c r="GR345" s="91"/>
      <c r="GS345" s="91"/>
      <c r="GT345" s="91"/>
      <c r="GU345" s="55"/>
      <c r="GV345" s="55"/>
      <c r="GW345" s="55"/>
      <c r="GX345" s="91"/>
      <c r="GY345" s="55" t="s">
        <v>109</v>
      </c>
      <c r="GZ345" s="91"/>
      <c r="HA345" s="160"/>
      <c r="HB345" s="55"/>
      <c r="HC345" s="91"/>
      <c r="HE345" s="91"/>
    </row>
    <row r="346" spans="1:213" customFormat="1" ht="23.25" x14ac:dyDescent="0.25">
      <c r="A346" s="118"/>
      <c r="B346" s="102" t="s">
        <v>341</v>
      </c>
      <c r="C346" s="291" t="s">
        <v>342</v>
      </c>
      <c r="D346" s="291"/>
      <c r="E346" s="291"/>
      <c r="F346" s="291"/>
      <c r="G346" s="291"/>
      <c r="H346" s="103" t="s">
        <v>112</v>
      </c>
      <c r="I346" s="109">
        <v>74</v>
      </c>
      <c r="J346" s="104"/>
      <c r="K346" s="109">
        <v>74</v>
      </c>
      <c r="L346" s="106"/>
      <c r="M346" s="104"/>
      <c r="N346" s="106"/>
      <c r="O346" s="104"/>
      <c r="P346" s="107">
        <v>10524.89</v>
      </c>
      <c r="GO346" s="91"/>
      <c r="GP346" s="91"/>
      <c r="GQ346" s="91"/>
      <c r="GR346" s="91"/>
      <c r="GS346" s="91"/>
      <c r="GT346" s="91"/>
      <c r="GU346" s="55"/>
      <c r="GV346" s="55"/>
      <c r="GW346" s="55"/>
      <c r="GX346" s="91"/>
      <c r="GY346" s="55" t="s">
        <v>342</v>
      </c>
      <c r="GZ346" s="91"/>
      <c r="HA346" s="160"/>
      <c r="HB346" s="55"/>
      <c r="HC346" s="91"/>
      <c r="HE346" s="91"/>
    </row>
    <row r="347" spans="1:213" customFormat="1" ht="23.25" x14ac:dyDescent="0.25">
      <c r="A347" s="118"/>
      <c r="B347" s="102" t="s">
        <v>343</v>
      </c>
      <c r="C347" s="291" t="s">
        <v>344</v>
      </c>
      <c r="D347" s="291"/>
      <c r="E347" s="291"/>
      <c r="F347" s="291"/>
      <c r="G347" s="291"/>
      <c r="H347" s="103" t="s">
        <v>112</v>
      </c>
      <c r="I347" s="109">
        <v>36</v>
      </c>
      <c r="J347" s="104"/>
      <c r="K347" s="109">
        <v>36</v>
      </c>
      <c r="L347" s="106"/>
      <c r="M347" s="104"/>
      <c r="N347" s="106"/>
      <c r="O347" s="104"/>
      <c r="P347" s="107">
        <v>5120.22</v>
      </c>
      <c r="GO347" s="91"/>
      <c r="GP347" s="91"/>
      <c r="GQ347" s="91"/>
      <c r="GR347" s="91"/>
      <c r="GS347" s="91"/>
      <c r="GT347" s="91"/>
      <c r="GU347" s="55"/>
      <c r="GV347" s="55"/>
      <c r="GW347" s="55"/>
      <c r="GX347" s="91"/>
      <c r="GY347" s="55" t="s">
        <v>344</v>
      </c>
      <c r="GZ347" s="91"/>
      <c r="HA347" s="160"/>
      <c r="HB347" s="55"/>
      <c r="HC347" s="91"/>
      <c r="HE347" s="91"/>
    </row>
    <row r="348" spans="1:213" customFormat="1" ht="15" x14ac:dyDescent="0.25">
      <c r="A348" s="119"/>
      <c r="B348" s="120"/>
      <c r="C348" s="290" t="s">
        <v>115</v>
      </c>
      <c r="D348" s="290"/>
      <c r="E348" s="290"/>
      <c r="F348" s="290"/>
      <c r="G348" s="290"/>
      <c r="H348" s="94"/>
      <c r="I348" s="95"/>
      <c r="J348" s="95"/>
      <c r="K348" s="95"/>
      <c r="L348" s="98"/>
      <c r="M348" s="95"/>
      <c r="N348" s="116">
        <v>9955.98</v>
      </c>
      <c r="O348" s="95"/>
      <c r="P348" s="117">
        <v>29867.94</v>
      </c>
      <c r="GO348" s="91"/>
      <c r="GP348" s="91"/>
      <c r="GQ348" s="91"/>
      <c r="GR348" s="91"/>
      <c r="GS348" s="91"/>
      <c r="GT348" s="91"/>
      <c r="GU348" s="55"/>
      <c r="GV348" s="55"/>
      <c r="GW348" s="55"/>
      <c r="GX348" s="91"/>
      <c r="GY348" s="55"/>
      <c r="GZ348" s="91" t="s">
        <v>115</v>
      </c>
      <c r="HA348" s="160"/>
      <c r="HB348" s="55"/>
      <c r="HC348" s="91"/>
      <c r="HE348" s="91"/>
    </row>
    <row r="349" spans="1:213" customFormat="1" ht="22.5" x14ac:dyDescent="0.25">
      <c r="A349" s="92" t="s">
        <v>358</v>
      </c>
      <c r="B349" s="93" t="s">
        <v>356</v>
      </c>
      <c r="C349" s="292" t="s">
        <v>357</v>
      </c>
      <c r="D349" s="292"/>
      <c r="E349" s="292"/>
      <c r="F349" s="292"/>
      <c r="G349" s="292"/>
      <c r="H349" s="94" t="s">
        <v>354</v>
      </c>
      <c r="I349" s="95">
        <v>2</v>
      </c>
      <c r="J349" s="96">
        <v>1</v>
      </c>
      <c r="K349" s="96">
        <v>2</v>
      </c>
      <c r="L349" s="98"/>
      <c r="M349" s="95"/>
      <c r="N349" s="99"/>
      <c r="O349" s="95"/>
      <c r="P349" s="100"/>
      <c r="GO349" s="91"/>
      <c r="GP349" s="91" t="s">
        <v>357</v>
      </c>
      <c r="GQ349" s="91" t="s">
        <v>4</v>
      </c>
      <c r="GR349" s="91" t="s">
        <v>4</v>
      </c>
      <c r="GS349" s="91" t="s">
        <v>4</v>
      </c>
      <c r="GT349" s="91" t="s">
        <v>4</v>
      </c>
      <c r="GU349" s="55"/>
      <c r="GV349" s="55"/>
      <c r="GW349" s="55"/>
      <c r="GX349" s="91"/>
      <c r="GY349" s="55"/>
      <c r="GZ349" s="91"/>
      <c r="HA349" s="160"/>
      <c r="HB349" s="55"/>
      <c r="HC349" s="91"/>
      <c r="HE349" s="91"/>
    </row>
    <row r="350" spans="1:213" customFormat="1" ht="15" hidden="1" x14ac:dyDescent="0.25">
      <c r="A350" s="101"/>
      <c r="B350" s="102" t="s">
        <v>20</v>
      </c>
      <c r="C350" s="291" t="s">
        <v>104</v>
      </c>
      <c r="D350" s="291"/>
      <c r="E350" s="291"/>
      <c r="F350" s="291"/>
      <c r="G350" s="291"/>
      <c r="H350" s="103" t="s">
        <v>105</v>
      </c>
      <c r="I350" s="104"/>
      <c r="J350" s="104"/>
      <c r="K350" s="122">
        <v>2.6</v>
      </c>
      <c r="L350" s="106"/>
      <c r="M350" s="104"/>
      <c r="N350" s="106"/>
      <c r="O350" s="104"/>
      <c r="P350" s="107">
        <v>1225.68</v>
      </c>
      <c r="GO350" s="91"/>
      <c r="GP350" s="91"/>
      <c r="GQ350" s="91"/>
      <c r="GR350" s="91"/>
      <c r="GS350" s="91"/>
      <c r="GT350" s="91"/>
      <c r="GU350" s="55" t="s">
        <v>104</v>
      </c>
      <c r="GV350" s="55"/>
      <c r="GW350" s="55"/>
      <c r="GX350" s="91"/>
      <c r="GY350" s="55"/>
      <c r="GZ350" s="91"/>
      <c r="HA350" s="160"/>
      <c r="HB350" s="55"/>
      <c r="HC350" s="91"/>
      <c r="HE350" s="91"/>
    </row>
    <row r="351" spans="1:213" customFormat="1" ht="15" hidden="1" x14ac:dyDescent="0.25">
      <c r="A351" s="108"/>
      <c r="B351" s="102" t="s">
        <v>337</v>
      </c>
      <c r="C351" s="291" t="s">
        <v>338</v>
      </c>
      <c r="D351" s="291"/>
      <c r="E351" s="291"/>
      <c r="F351" s="291"/>
      <c r="G351" s="291"/>
      <c r="H351" s="103" t="s">
        <v>105</v>
      </c>
      <c r="I351" s="122">
        <v>0.5</v>
      </c>
      <c r="J351" s="122">
        <v>1.3</v>
      </c>
      <c r="K351" s="122">
        <v>1.3</v>
      </c>
      <c r="L351" s="110"/>
      <c r="M351" s="111"/>
      <c r="N351" s="112">
        <v>476.71</v>
      </c>
      <c r="O351" s="104"/>
      <c r="P351" s="107">
        <v>619.72</v>
      </c>
      <c r="Q351" s="113"/>
      <c r="R351" s="113"/>
      <c r="GO351" s="91"/>
      <c r="GP351" s="91"/>
      <c r="GQ351" s="91"/>
      <c r="GR351" s="91"/>
      <c r="GS351" s="91"/>
      <c r="GT351" s="91"/>
      <c r="GU351" s="55"/>
      <c r="GV351" s="55" t="s">
        <v>338</v>
      </c>
      <c r="GW351" s="55"/>
      <c r="GX351" s="91"/>
      <c r="GY351" s="55"/>
      <c r="GZ351" s="91"/>
      <c r="HA351" s="160"/>
      <c r="HB351" s="55"/>
      <c r="HC351" s="91"/>
      <c r="HE351" s="91"/>
    </row>
    <row r="352" spans="1:213" customFormat="1" ht="15" hidden="1" x14ac:dyDescent="0.25">
      <c r="A352" s="108"/>
      <c r="B352" s="102" t="s">
        <v>339</v>
      </c>
      <c r="C352" s="291" t="s">
        <v>340</v>
      </c>
      <c r="D352" s="291"/>
      <c r="E352" s="291"/>
      <c r="F352" s="291"/>
      <c r="G352" s="291"/>
      <c r="H352" s="103" t="s">
        <v>105</v>
      </c>
      <c r="I352" s="122">
        <v>0.5</v>
      </c>
      <c r="J352" s="122">
        <v>1.3</v>
      </c>
      <c r="K352" s="122">
        <v>1.3</v>
      </c>
      <c r="L352" s="110"/>
      <c r="M352" s="111"/>
      <c r="N352" s="112">
        <v>466.12</v>
      </c>
      <c r="O352" s="104"/>
      <c r="P352" s="107">
        <v>605.96</v>
      </c>
      <c r="Q352" s="113"/>
      <c r="R352" s="113"/>
      <c r="GO352" s="91"/>
      <c r="GP352" s="91"/>
      <c r="GQ352" s="91"/>
      <c r="GR352" s="91"/>
      <c r="GS352" s="91"/>
      <c r="GT352" s="91"/>
      <c r="GU352" s="55"/>
      <c r="GV352" s="55" t="s">
        <v>340</v>
      </c>
      <c r="GW352" s="55"/>
      <c r="GX352" s="91"/>
      <c r="GY352" s="55"/>
      <c r="GZ352" s="91"/>
      <c r="HA352" s="160"/>
      <c r="HB352" s="55"/>
      <c r="HC352" s="91"/>
      <c r="HE352" s="91"/>
    </row>
    <row r="353" spans="1:213" customFormat="1" ht="15" x14ac:dyDescent="0.25">
      <c r="A353" s="114"/>
      <c r="B353" s="115"/>
      <c r="C353" s="290" t="s">
        <v>108</v>
      </c>
      <c r="D353" s="290"/>
      <c r="E353" s="290"/>
      <c r="F353" s="290"/>
      <c r="G353" s="290"/>
      <c r="H353" s="94"/>
      <c r="I353" s="95"/>
      <c r="J353" s="95"/>
      <c r="K353" s="95"/>
      <c r="L353" s="98"/>
      <c r="M353" s="95"/>
      <c r="N353" s="116"/>
      <c r="O353" s="95"/>
      <c r="P353" s="117">
        <v>1225.68</v>
      </c>
      <c r="Q353" s="113"/>
      <c r="R353" s="113"/>
      <c r="GO353" s="91"/>
      <c r="GP353" s="91"/>
      <c r="GQ353" s="91"/>
      <c r="GR353" s="91"/>
      <c r="GS353" s="91"/>
      <c r="GT353" s="91"/>
      <c r="GU353" s="55"/>
      <c r="GV353" s="55"/>
      <c r="GW353" s="55"/>
      <c r="GX353" s="91" t="s">
        <v>108</v>
      </c>
      <c r="GY353" s="55"/>
      <c r="GZ353" s="91"/>
      <c r="HA353" s="160"/>
      <c r="HB353" s="55"/>
      <c r="HC353" s="91"/>
      <c r="HE353" s="91"/>
    </row>
    <row r="354" spans="1:213" customFormat="1" ht="15" x14ac:dyDescent="0.25">
      <c r="A354" s="118"/>
      <c r="B354" s="102"/>
      <c r="C354" s="291" t="s">
        <v>109</v>
      </c>
      <c r="D354" s="291"/>
      <c r="E354" s="291"/>
      <c r="F354" s="291"/>
      <c r="G354" s="291"/>
      <c r="H354" s="103"/>
      <c r="I354" s="104"/>
      <c r="J354" s="104"/>
      <c r="K354" s="104"/>
      <c r="L354" s="106"/>
      <c r="M354" s="104"/>
      <c r="N354" s="106"/>
      <c r="O354" s="104"/>
      <c r="P354" s="107">
        <v>1225.68</v>
      </c>
      <c r="GO354" s="91"/>
      <c r="GP354" s="91"/>
      <c r="GQ354" s="91"/>
      <c r="GR354" s="91"/>
      <c r="GS354" s="91"/>
      <c r="GT354" s="91"/>
      <c r="GU354" s="55"/>
      <c r="GV354" s="55"/>
      <c r="GW354" s="55"/>
      <c r="GX354" s="91"/>
      <c r="GY354" s="55" t="s">
        <v>109</v>
      </c>
      <c r="GZ354" s="91"/>
      <c r="HA354" s="160"/>
      <c r="HB354" s="55"/>
      <c r="HC354" s="91"/>
      <c r="HE354" s="91"/>
    </row>
    <row r="355" spans="1:213" customFormat="1" ht="23.25" x14ac:dyDescent="0.25">
      <c r="A355" s="118"/>
      <c r="B355" s="102" t="s">
        <v>341</v>
      </c>
      <c r="C355" s="291" t="s">
        <v>342</v>
      </c>
      <c r="D355" s="291"/>
      <c r="E355" s="291"/>
      <c r="F355" s="291"/>
      <c r="G355" s="291"/>
      <c r="H355" s="103" t="s">
        <v>112</v>
      </c>
      <c r="I355" s="109">
        <v>74</v>
      </c>
      <c r="J355" s="104"/>
      <c r="K355" s="109">
        <v>74</v>
      </c>
      <c r="L355" s="106"/>
      <c r="M355" s="104"/>
      <c r="N355" s="106"/>
      <c r="O355" s="104"/>
      <c r="P355" s="143">
        <v>907</v>
      </c>
      <c r="GO355" s="91"/>
      <c r="GP355" s="91"/>
      <c r="GQ355" s="91"/>
      <c r="GR355" s="91"/>
      <c r="GS355" s="91"/>
      <c r="GT355" s="91"/>
      <c r="GU355" s="55"/>
      <c r="GV355" s="55"/>
      <c r="GW355" s="55"/>
      <c r="GX355" s="91"/>
      <c r="GY355" s="55" t="s">
        <v>342</v>
      </c>
      <c r="GZ355" s="91"/>
      <c r="HA355" s="160"/>
      <c r="HB355" s="55"/>
      <c r="HC355" s="91"/>
      <c r="HE355" s="91"/>
    </row>
    <row r="356" spans="1:213" customFormat="1" ht="23.25" x14ac:dyDescent="0.25">
      <c r="A356" s="118"/>
      <c r="B356" s="102" t="s">
        <v>343</v>
      </c>
      <c r="C356" s="291" t="s">
        <v>344</v>
      </c>
      <c r="D356" s="291"/>
      <c r="E356" s="291"/>
      <c r="F356" s="291"/>
      <c r="G356" s="291"/>
      <c r="H356" s="103" t="s">
        <v>112</v>
      </c>
      <c r="I356" s="109">
        <v>36</v>
      </c>
      <c r="J356" s="104"/>
      <c r="K356" s="109">
        <v>36</v>
      </c>
      <c r="L356" s="106"/>
      <c r="M356" s="104"/>
      <c r="N356" s="106"/>
      <c r="O356" s="104"/>
      <c r="P356" s="143">
        <v>441.24</v>
      </c>
      <c r="GO356" s="91"/>
      <c r="GP356" s="91"/>
      <c r="GQ356" s="91"/>
      <c r="GR356" s="91"/>
      <c r="GS356" s="91"/>
      <c r="GT356" s="91"/>
      <c r="GU356" s="55"/>
      <c r="GV356" s="55"/>
      <c r="GW356" s="55"/>
      <c r="GX356" s="91"/>
      <c r="GY356" s="55" t="s">
        <v>344</v>
      </c>
      <c r="GZ356" s="91"/>
      <c r="HA356" s="160"/>
      <c r="HB356" s="55"/>
      <c r="HC356" s="91"/>
      <c r="HE356" s="91"/>
    </row>
    <row r="357" spans="1:213" customFormat="1" ht="15" x14ac:dyDescent="0.25">
      <c r="A357" s="119"/>
      <c r="B357" s="120"/>
      <c r="C357" s="290" t="s">
        <v>115</v>
      </c>
      <c r="D357" s="290"/>
      <c r="E357" s="290"/>
      <c r="F357" s="290"/>
      <c r="G357" s="290"/>
      <c r="H357" s="94"/>
      <c r="I357" s="95"/>
      <c r="J357" s="95"/>
      <c r="K357" s="95"/>
      <c r="L357" s="98"/>
      <c r="M357" s="95"/>
      <c r="N357" s="116">
        <v>1286.96</v>
      </c>
      <c r="O357" s="95"/>
      <c r="P357" s="117">
        <v>2573.92</v>
      </c>
      <c r="GO357" s="91"/>
      <c r="GP357" s="91"/>
      <c r="GQ357" s="91"/>
      <c r="GR357" s="91"/>
      <c r="GS357" s="91"/>
      <c r="GT357" s="91"/>
      <c r="GU357" s="55"/>
      <c r="GV357" s="55"/>
      <c r="GW357" s="55"/>
      <c r="GX357" s="91"/>
      <c r="GY357" s="55"/>
      <c r="GZ357" s="91" t="s">
        <v>115</v>
      </c>
      <c r="HA357" s="160"/>
      <c r="HB357" s="55"/>
      <c r="HC357" s="91"/>
      <c r="HE357" s="91"/>
    </row>
    <row r="358" spans="1:213" customFormat="1" ht="33.75" x14ac:dyDescent="0.25">
      <c r="A358" s="92" t="s">
        <v>362</v>
      </c>
      <c r="B358" s="93" t="s">
        <v>359</v>
      </c>
      <c r="C358" s="292" t="s">
        <v>360</v>
      </c>
      <c r="D358" s="292"/>
      <c r="E358" s="292"/>
      <c r="F358" s="292"/>
      <c r="G358" s="292"/>
      <c r="H358" s="94" t="s">
        <v>361</v>
      </c>
      <c r="I358" s="95">
        <v>0.06</v>
      </c>
      <c r="J358" s="96">
        <v>1</v>
      </c>
      <c r="K358" s="151">
        <v>0.06</v>
      </c>
      <c r="L358" s="98"/>
      <c r="M358" s="95"/>
      <c r="N358" s="99"/>
      <c r="O358" s="95"/>
      <c r="P358" s="100"/>
      <c r="GO358" s="91"/>
      <c r="GP358" s="91" t="s">
        <v>360</v>
      </c>
      <c r="GQ358" s="91" t="s">
        <v>4</v>
      </c>
      <c r="GR358" s="91" t="s">
        <v>4</v>
      </c>
      <c r="GS358" s="91" t="s">
        <v>4</v>
      </c>
      <c r="GT358" s="91" t="s">
        <v>4</v>
      </c>
      <c r="GU358" s="55"/>
      <c r="GV358" s="55"/>
      <c r="GW358" s="55"/>
      <c r="GX358" s="91"/>
      <c r="GY358" s="55"/>
      <c r="GZ358" s="91"/>
      <c r="HA358" s="160"/>
      <c r="HB358" s="55"/>
      <c r="HC358" s="91"/>
      <c r="HE358" s="91"/>
    </row>
    <row r="359" spans="1:213" customFormat="1" ht="15" hidden="1" x14ac:dyDescent="0.25">
      <c r="A359" s="101"/>
      <c r="B359" s="102" t="s">
        <v>20</v>
      </c>
      <c r="C359" s="291" t="s">
        <v>104</v>
      </c>
      <c r="D359" s="291"/>
      <c r="E359" s="291"/>
      <c r="F359" s="291"/>
      <c r="G359" s="291"/>
      <c r="H359" s="103" t="s">
        <v>105</v>
      </c>
      <c r="I359" s="104"/>
      <c r="J359" s="104"/>
      <c r="K359" s="148">
        <v>1.01088</v>
      </c>
      <c r="L359" s="106"/>
      <c r="M359" s="104"/>
      <c r="N359" s="106"/>
      <c r="O359" s="104"/>
      <c r="P359" s="143">
        <v>476.55</v>
      </c>
      <c r="GO359" s="91"/>
      <c r="GP359" s="91"/>
      <c r="GQ359" s="91"/>
      <c r="GR359" s="91"/>
      <c r="GS359" s="91"/>
      <c r="GT359" s="91"/>
      <c r="GU359" s="55" t="s">
        <v>104</v>
      </c>
      <c r="GV359" s="55"/>
      <c r="GW359" s="55"/>
      <c r="GX359" s="91"/>
      <c r="GY359" s="55"/>
      <c r="GZ359" s="91"/>
      <c r="HA359" s="160"/>
      <c r="HB359" s="55"/>
      <c r="HC359" s="91"/>
      <c r="HE359" s="91"/>
    </row>
    <row r="360" spans="1:213" customFormat="1" ht="15" hidden="1" x14ac:dyDescent="0.25">
      <c r="A360" s="108"/>
      <c r="B360" s="102" t="s">
        <v>337</v>
      </c>
      <c r="C360" s="291" t="s">
        <v>338</v>
      </c>
      <c r="D360" s="291"/>
      <c r="E360" s="291"/>
      <c r="F360" s="291"/>
      <c r="G360" s="291"/>
      <c r="H360" s="103" t="s">
        <v>105</v>
      </c>
      <c r="I360" s="142">
        <v>6.48</v>
      </c>
      <c r="J360" s="122">
        <v>1.3</v>
      </c>
      <c r="K360" s="148">
        <v>0.50544</v>
      </c>
      <c r="L360" s="110"/>
      <c r="M360" s="111"/>
      <c r="N360" s="112">
        <v>476.71</v>
      </c>
      <c r="O360" s="104"/>
      <c r="P360" s="107">
        <v>240.95</v>
      </c>
      <c r="Q360" s="113"/>
      <c r="R360" s="113"/>
      <c r="GO360" s="91"/>
      <c r="GP360" s="91"/>
      <c r="GQ360" s="91"/>
      <c r="GR360" s="91"/>
      <c r="GS360" s="91"/>
      <c r="GT360" s="91"/>
      <c r="GU360" s="55"/>
      <c r="GV360" s="55" t="s">
        <v>338</v>
      </c>
      <c r="GW360" s="55"/>
      <c r="GX360" s="91"/>
      <c r="GY360" s="55"/>
      <c r="GZ360" s="91"/>
      <c r="HA360" s="160"/>
      <c r="HB360" s="55"/>
      <c r="HC360" s="91"/>
      <c r="HE360" s="91"/>
    </row>
    <row r="361" spans="1:213" customFormat="1" ht="15" hidden="1" x14ac:dyDescent="0.25">
      <c r="A361" s="108"/>
      <c r="B361" s="102" t="s">
        <v>339</v>
      </c>
      <c r="C361" s="291" t="s">
        <v>340</v>
      </c>
      <c r="D361" s="291"/>
      <c r="E361" s="291"/>
      <c r="F361" s="291"/>
      <c r="G361" s="291"/>
      <c r="H361" s="103" t="s">
        <v>105</v>
      </c>
      <c r="I361" s="142">
        <v>6.48</v>
      </c>
      <c r="J361" s="122">
        <v>1.3</v>
      </c>
      <c r="K361" s="148">
        <v>0.50544</v>
      </c>
      <c r="L361" s="110"/>
      <c r="M361" s="111"/>
      <c r="N361" s="112">
        <v>466.12</v>
      </c>
      <c r="O361" s="104"/>
      <c r="P361" s="107">
        <v>235.6</v>
      </c>
      <c r="Q361" s="113"/>
      <c r="R361" s="113"/>
      <c r="GO361" s="91"/>
      <c r="GP361" s="91"/>
      <c r="GQ361" s="91"/>
      <c r="GR361" s="91"/>
      <c r="GS361" s="91"/>
      <c r="GT361" s="91"/>
      <c r="GU361" s="55"/>
      <c r="GV361" s="55" t="s">
        <v>340</v>
      </c>
      <c r="GW361" s="55"/>
      <c r="GX361" s="91"/>
      <c r="GY361" s="55"/>
      <c r="GZ361" s="91"/>
      <c r="HA361" s="160"/>
      <c r="HB361" s="55"/>
      <c r="HC361" s="91"/>
      <c r="HE361" s="91"/>
    </row>
    <row r="362" spans="1:213" customFormat="1" ht="15" x14ac:dyDescent="0.25">
      <c r="A362" s="114"/>
      <c r="B362" s="115"/>
      <c r="C362" s="290" t="s">
        <v>108</v>
      </c>
      <c r="D362" s="290"/>
      <c r="E362" s="290"/>
      <c r="F362" s="290"/>
      <c r="G362" s="290"/>
      <c r="H362" s="94"/>
      <c r="I362" s="95"/>
      <c r="J362" s="95"/>
      <c r="K362" s="95"/>
      <c r="L362" s="98"/>
      <c r="M362" s="95"/>
      <c r="N362" s="116"/>
      <c r="O362" s="95"/>
      <c r="P362" s="117">
        <v>476.55</v>
      </c>
      <c r="Q362" s="113"/>
      <c r="R362" s="113"/>
      <c r="GO362" s="91"/>
      <c r="GP362" s="91"/>
      <c r="GQ362" s="91"/>
      <c r="GR362" s="91"/>
      <c r="GS362" s="91"/>
      <c r="GT362" s="91"/>
      <c r="GU362" s="55"/>
      <c r="GV362" s="55"/>
      <c r="GW362" s="55"/>
      <c r="GX362" s="91" t="s">
        <v>108</v>
      </c>
      <c r="GY362" s="55"/>
      <c r="GZ362" s="91"/>
      <c r="HA362" s="160"/>
      <c r="HB362" s="55"/>
      <c r="HC362" s="91"/>
      <c r="HE362" s="91"/>
    </row>
    <row r="363" spans="1:213" customFormat="1" ht="15" x14ac:dyDescent="0.25">
      <c r="A363" s="118"/>
      <c r="B363" s="102"/>
      <c r="C363" s="291" t="s">
        <v>109</v>
      </c>
      <c r="D363" s="291"/>
      <c r="E363" s="291"/>
      <c r="F363" s="291"/>
      <c r="G363" s="291"/>
      <c r="H363" s="103"/>
      <c r="I363" s="104"/>
      <c r="J363" s="104"/>
      <c r="K363" s="104"/>
      <c r="L363" s="106"/>
      <c r="M363" s="104"/>
      <c r="N363" s="106"/>
      <c r="O363" s="104"/>
      <c r="P363" s="143">
        <v>476.55</v>
      </c>
      <c r="GO363" s="91"/>
      <c r="GP363" s="91"/>
      <c r="GQ363" s="91"/>
      <c r="GR363" s="91"/>
      <c r="GS363" s="91"/>
      <c r="GT363" s="91"/>
      <c r="GU363" s="55"/>
      <c r="GV363" s="55"/>
      <c r="GW363" s="55"/>
      <c r="GX363" s="91"/>
      <c r="GY363" s="55" t="s">
        <v>109</v>
      </c>
      <c r="GZ363" s="91"/>
      <c r="HA363" s="160"/>
      <c r="HB363" s="55"/>
      <c r="HC363" s="91"/>
      <c r="HE363" s="91"/>
    </row>
    <row r="364" spans="1:213" customFormat="1" ht="23.25" x14ac:dyDescent="0.25">
      <c r="A364" s="118"/>
      <c r="B364" s="102" t="s">
        <v>341</v>
      </c>
      <c r="C364" s="291" t="s">
        <v>342</v>
      </c>
      <c r="D364" s="291"/>
      <c r="E364" s="291"/>
      <c r="F364" s="291"/>
      <c r="G364" s="291"/>
      <c r="H364" s="103" t="s">
        <v>112</v>
      </c>
      <c r="I364" s="109">
        <v>74</v>
      </c>
      <c r="J364" s="104"/>
      <c r="K364" s="109">
        <v>74</v>
      </c>
      <c r="L364" s="106"/>
      <c r="M364" s="104"/>
      <c r="N364" s="106"/>
      <c r="O364" s="104"/>
      <c r="P364" s="143">
        <v>352.65</v>
      </c>
      <c r="GO364" s="91"/>
      <c r="GP364" s="91"/>
      <c r="GQ364" s="91"/>
      <c r="GR364" s="91"/>
      <c r="GS364" s="91"/>
      <c r="GT364" s="91"/>
      <c r="GU364" s="55"/>
      <c r="GV364" s="55"/>
      <c r="GW364" s="55"/>
      <c r="GX364" s="91"/>
      <c r="GY364" s="55" t="s">
        <v>342</v>
      </c>
      <c r="GZ364" s="91"/>
      <c r="HA364" s="160"/>
      <c r="HB364" s="55"/>
      <c r="HC364" s="91"/>
      <c r="HE364" s="91"/>
    </row>
    <row r="365" spans="1:213" customFormat="1" ht="23.25" x14ac:dyDescent="0.25">
      <c r="A365" s="118"/>
      <c r="B365" s="102" t="s">
        <v>343</v>
      </c>
      <c r="C365" s="291" t="s">
        <v>344</v>
      </c>
      <c r="D365" s="291"/>
      <c r="E365" s="291"/>
      <c r="F365" s="291"/>
      <c r="G365" s="291"/>
      <c r="H365" s="103" t="s">
        <v>112</v>
      </c>
      <c r="I365" s="109">
        <v>36</v>
      </c>
      <c r="J365" s="104"/>
      <c r="K365" s="109">
        <v>36</v>
      </c>
      <c r="L365" s="106"/>
      <c r="M365" s="104"/>
      <c r="N365" s="106"/>
      <c r="O365" s="104"/>
      <c r="P365" s="143">
        <v>171.56</v>
      </c>
      <c r="GO365" s="91"/>
      <c r="GP365" s="91"/>
      <c r="GQ365" s="91"/>
      <c r="GR365" s="91"/>
      <c r="GS365" s="91"/>
      <c r="GT365" s="91"/>
      <c r="GU365" s="55"/>
      <c r="GV365" s="55"/>
      <c r="GW365" s="55"/>
      <c r="GX365" s="91"/>
      <c r="GY365" s="55" t="s">
        <v>344</v>
      </c>
      <c r="GZ365" s="91"/>
      <c r="HA365" s="160"/>
      <c r="HB365" s="55"/>
      <c r="HC365" s="91"/>
      <c r="HE365" s="91"/>
    </row>
    <row r="366" spans="1:213" customFormat="1" ht="15" x14ac:dyDescent="0.25">
      <c r="A366" s="119"/>
      <c r="B366" s="120"/>
      <c r="C366" s="290" t="s">
        <v>115</v>
      </c>
      <c r="D366" s="290"/>
      <c r="E366" s="290"/>
      <c r="F366" s="290"/>
      <c r="G366" s="290"/>
      <c r="H366" s="94"/>
      <c r="I366" s="95"/>
      <c r="J366" s="95"/>
      <c r="K366" s="95"/>
      <c r="L366" s="98"/>
      <c r="M366" s="95"/>
      <c r="N366" s="116">
        <v>16679.330000000002</v>
      </c>
      <c r="O366" s="95"/>
      <c r="P366" s="117">
        <v>1000.76</v>
      </c>
      <c r="GO366" s="91"/>
      <c r="GP366" s="91"/>
      <c r="GQ366" s="91"/>
      <c r="GR366" s="91"/>
      <c r="GS366" s="91"/>
      <c r="GT366" s="91"/>
      <c r="GU366" s="55"/>
      <c r="GV366" s="55"/>
      <c r="GW366" s="55"/>
      <c r="GX366" s="91"/>
      <c r="GY366" s="55"/>
      <c r="GZ366" s="91" t="s">
        <v>115</v>
      </c>
      <c r="HA366" s="160"/>
      <c r="HB366" s="55"/>
      <c r="HC366" s="91"/>
      <c r="HE366" s="91"/>
    </row>
    <row r="367" spans="1:213" customFormat="1" ht="23.25" x14ac:dyDescent="0.25">
      <c r="A367" s="92" t="s">
        <v>644</v>
      </c>
      <c r="B367" s="93" t="s">
        <v>645</v>
      </c>
      <c r="C367" s="292" t="s">
        <v>646</v>
      </c>
      <c r="D367" s="292"/>
      <c r="E367" s="292"/>
      <c r="F367" s="292"/>
      <c r="G367" s="292"/>
      <c r="H367" s="94" t="s">
        <v>354</v>
      </c>
      <c r="I367" s="95">
        <v>1</v>
      </c>
      <c r="J367" s="96">
        <v>1</v>
      </c>
      <c r="K367" s="96">
        <v>1</v>
      </c>
      <c r="L367" s="98"/>
      <c r="M367" s="95"/>
      <c r="N367" s="99"/>
      <c r="O367" s="95"/>
      <c r="P367" s="100"/>
      <c r="GO367" s="91"/>
      <c r="GP367" s="91" t="s">
        <v>646</v>
      </c>
      <c r="GQ367" s="91" t="s">
        <v>4</v>
      </c>
      <c r="GR367" s="91" t="s">
        <v>4</v>
      </c>
      <c r="GS367" s="91" t="s">
        <v>4</v>
      </c>
      <c r="GT367" s="91" t="s">
        <v>4</v>
      </c>
      <c r="GU367" s="55"/>
      <c r="GV367" s="55"/>
      <c r="GW367" s="55"/>
      <c r="GX367" s="91"/>
      <c r="GY367" s="55"/>
      <c r="GZ367" s="91"/>
      <c r="HA367" s="160"/>
      <c r="HB367" s="55"/>
      <c r="HC367" s="91"/>
      <c r="HE367" s="91"/>
    </row>
    <row r="368" spans="1:213" customFormat="1" ht="15" hidden="1" x14ac:dyDescent="0.25">
      <c r="A368" s="101"/>
      <c r="B368" s="102" t="s">
        <v>20</v>
      </c>
      <c r="C368" s="291" t="s">
        <v>104</v>
      </c>
      <c r="D368" s="291"/>
      <c r="E368" s="291"/>
      <c r="F368" s="291"/>
      <c r="G368" s="291"/>
      <c r="H368" s="103" t="s">
        <v>105</v>
      </c>
      <c r="I368" s="104"/>
      <c r="J368" s="104"/>
      <c r="K368" s="144">
        <v>2.1059999999999999</v>
      </c>
      <c r="L368" s="106"/>
      <c r="M368" s="104"/>
      <c r="N368" s="106"/>
      <c r="O368" s="104"/>
      <c r="P368" s="143">
        <v>992.8</v>
      </c>
      <c r="GO368" s="91"/>
      <c r="GP368" s="91"/>
      <c r="GQ368" s="91"/>
      <c r="GR368" s="91"/>
      <c r="GS368" s="91"/>
      <c r="GT368" s="91"/>
      <c r="GU368" s="55" t="s">
        <v>104</v>
      </c>
      <c r="GV368" s="55"/>
      <c r="GW368" s="55"/>
      <c r="GX368" s="91"/>
      <c r="GY368" s="55"/>
      <c r="GZ368" s="91"/>
      <c r="HA368" s="160"/>
      <c r="HB368" s="55"/>
      <c r="HC368" s="91"/>
      <c r="HE368" s="91"/>
    </row>
    <row r="369" spans="1:215" customFormat="1" ht="15" hidden="1" x14ac:dyDescent="0.25">
      <c r="A369" s="108"/>
      <c r="B369" s="102" t="s">
        <v>337</v>
      </c>
      <c r="C369" s="291" t="s">
        <v>338</v>
      </c>
      <c r="D369" s="291"/>
      <c r="E369" s="291"/>
      <c r="F369" s="291"/>
      <c r="G369" s="291"/>
      <c r="H369" s="103" t="s">
        <v>105</v>
      </c>
      <c r="I369" s="142">
        <v>0.81</v>
      </c>
      <c r="J369" s="122">
        <v>1.3</v>
      </c>
      <c r="K369" s="144">
        <v>1.0529999999999999</v>
      </c>
      <c r="L369" s="110"/>
      <c r="M369" s="111"/>
      <c r="N369" s="112">
        <v>476.71</v>
      </c>
      <c r="O369" s="104"/>
      <c r="P369" s="107">
        <v>501.98</v>
      </c>
      <c r="Q369" s="113"/>
      <c r="R369" s="113"/>
      <c r="GO369" s="91"/>
      <c r="GP369" s="91"/>
      <c r="GQ369" s="91"/>
      <c r="GR369" s="91"/>
      <c r="GS369" s="91"/>
      <c r="GT369" s="91"/>
      <c r="GU369" s="55"/>
      <c r="GV369" s="55" t="s">
        <v>338</v>
      </c>
      <c r="GW369" s="55"/>
      <c r="GX369" s="91"/>
      <c r="GY369" s="55"/>
      <c r="GZ369" s="91"/>
      <c r="HA369" s="160"/>
      <c r="HB369" s="55"/>
      <c r="HC369" s="91"/>
      <c r="HE369" s="91"/>
    </row>
    <row r="370" spans="1:215" customFormat="1" ht="15" hidden="1" x14ac:dyDescent="0.25">
      <c r="A370" s="108"/>
      <c r="B370" s="102" t="s">
        <v>339</v>
      </c>
      <c r="C370" s="291" t="s">
        <v>340</v>
      </c>
      <c r="D370" s="291"/>
      <c r="E370" s="291"/>
      <c r="F370" s="291"/>
      <c r="G370" s="291"/>
      <c r="H370" s="103" t="s">
        <v>105</v>
      </c>
      <c r="I370" s="142">
        <v>0.81</v>
      </c>
      <c r="J370" s="122">
        <v>1.3</v>
      </c>
      <c r="K370" s="144">
        <v>1.0529999999999999</v>
      </c>
      <c r="L370" s="110"/>
      <c r="M370" s="111"/>
      <c r="N370" s="112">
        <v>466.12</v>
      </c>
      <c r="O370" s="104"/>
      <c r="P370" s="107">
        <v>490.82</v>
      </c>
      <c r="Q370" s="113"/>
      <c r="R370" s="113"/>
      <c r="GO370" s="91"/>
      <c r="GP370" s="91"/>
      <c r="GQ370" s="91"/>
      <c r="GR370" s="91"/>
      <c r="GS370" s="91"/>
      <c r="GT370" s="91"/>
      <c r="GU370" s="55"/>
      <c r="GV370" s="55" t="s">
        <v>340</v>
      </c>
      <c r="GW370" s="55"/>
      <c r="GX370" s="91"/>
      <c r="GY370" s="55"/>
      <c r="GZ370" s="91"/>
      <c r="HA370" s="160"/>
      <c r="HB370" s="55"/>
      <c r="HC370" s="91"/>
      <c r="HE370" s="91"/>
    </row>
    <row r="371" spans="1:215" customFormat="1" ht="15" x14ac:dyDescent="0.25">
      <c r="A371" s="114"/>
      <c r="B371" s="115"/>
      <c r="C371" s="290" t="s">
        <v>108</v>
      </c>
      <c r="D371" s="290"/>
      <c r="E371" s="290"/>
      <c r="F371" s="290"/>
      <c r="G371" s="290"/>
      <c r="H371" s="94"/>
      <c r="I371" s="95"/>
      <c r="J371" s="95"/>
      <c r="K371" s="95"/>
      <c r="L371" s="98"/>
      <c r="M371" s="95"/>
      <c r="N371" s="116"/>
      <c r="O371" s="95"/>
      <c r="P371" s="117">
        <v>992.8</v>
      </c>
      <c r="Q371" s="113"/>
      <c r="R371" s="113"/>
      <c r="GO371" s="91"/>
      <c r="GP371" s="91"/>
      <c r="GQ371" s="91"/>
      <c r="GR371" s="91"/>
      <c r="GS371" s="91"/>
      <c r="GT371" s="91"/>
      <c r="GU371" s="55"/>
      <c r="GV371" s="55"/>
      <c r="GW371" s="55"/>
      <c r="GX371" s="91" t="s">
        <v>108</v>
      </c>
      <c r="GY371" s="55"/>
      <c r="GZ371" s="91"/>
      <c r="HA371" s="160"/>
      <c r="HB371" s="55"/>
      <c r="HC371" s="91"/>
      <c r="HE371" s="91"/>
    </row>
    <row r="372" spans="1:215" customFormat="1" ht="15" x14ac:dyDescent="0.25">
      <c r="A372" s="118"/>
      <c r="B372" s="102"/>
      <c r="C372" s="291" t="s">
        <v>109</v>
      </c>
      <c r="D372" s="291"/>
      <c r="E372" s="291"/>
      <c r="F372" s="291"/>
      <c r="G372" s="291"/>
      <c r="H372" s="103"/>
      <c r="I372" s="104"/>
      <c r="J372" s="104"/>
      <c r="K372" s="104"/>
      <c r="L372" s="106"/>
      <c r="M372" s="104"/>
      <c r="N372" s="106"/>
      <c r="O372" s="104"/>
      <c r="P372" s="143">
        <v>992.8</v>
      </c>
      <c r="GO372" s="91"/>
      <c r="GP372" s="91"/>
      <c r="GQ372" s="91"/>
      <c r="GR372" s="91"/>
      <c r="GS372" s="91"/>
      <c r="GT372" s="91"/>
      <c r="GU372" s="55"/>
      <c r="GV372" s="55"/>
      <c r="GW372" s="55"/>
      <c r="GX372" s="91"/>
      <c r="GY372" s="55" t="s">
        <v>109</v>
      </c>
      <c r="GZ372" s="91"/>
      <c r="HA372" s="160"/>
      <c r="HB372" s="55"/>
      <c r="HC372" s="91"/>
      <c r="HE372" s="91"/>
    </row>
    <row r="373" spans="1:215" customFormat="1" ht="23.25" x14ac:dyDescent="0.25">
      <c r="A373" s="118"/>
      <c r="B373" s="102" t="s">
        <v>341</v>
      </c>
      <c r="C373" s="291" t="s">
        <v>342</v>
      </c>
      <c r="D373" s="291"/>
      <c r="E373" s="291"/>
      <c r="F373" s="291"/>
      <c r="G373" s="291"/>
      <c r="H373" s="103" t="s">
        <v>112</v>
      </c>
      <c r="I373" s="109">
        <v>74</v>
      </c>
      <c r="J373" s="104"/>
      <c r="K373" s="109">
        <v>74</v>
      </c>
      <c r="L373" s="106"/>
      <c r="M373" s="104"/>
      <c r="N373" s="106"/>
      <c r="O373" s="104"/>
      <c r="P373" s="143">
        <v>734.67</v>
      </c>
      <c r="GO373" s="91"/>
      <c r="GP373" s="91"/>
      <c r="GQ373" s="91"/>
      <c r="GR373" s="91"/>
      <c r="GS373" s="91"/>
      <c r="GT373" s="91"/>
      <c r="GU373" s="55"/>
      <c r="GV373" s="55"/>
      <c r="GW373" s="55"/>
      <c r="GX373" s="91"/>
      <c r="GY373" s="55" t="s">
        <v>342</v>
      </c>
      <c r="GZ373" s="91"/>
      <c r="HA373" s="160"/>
      <c r="HB373" s="55"/>
      <c r="HC373" s="91"/>
      <c r="HE373" s="91"/>
    </row>
    <row r="374" spans="1:215" customFormat="1" ht="23.25" x14ac:dyDescent="0.25">
      <c r="A374" s="118"/>
      <c r="B374" s="102" t="s">
        <v>343</v>
      </c>
      <c r="C374" s="291" t="s">
        <v>344</v>
      </c>
      <c r="D374" s="291"/>
      <c r="E374" s="291"/>
      <c r="F374" s="291"/>
      <c r="G374" s="291"/>
      <c r="H374" s="103" t="s">
        <v>112</v>
      </c>
      <c r="I374" s="109">
        <v>36</v>
      </c>
      <c r="J374" s="104"/>
      <c r="K374" s="109">
        <v>36</v>
      </c>
      <c r="L374" s="106"/>
      <c r="M374" s="104"/>
      <c r="N374" s="106"/>
      <c r="O374" s="104"/>
      <c r="P374" s="143">
        <v>357.41</v>
      </c>
      <c r="GO374" s="91"/>
      <c r="GP374" s="91"/>
      <c r="GQ374" s="91"/>
      <c r="GR374" s="91"/>
      <c r="GS374" s="91"/>
      <c r="GT374" s="91"/>
      <c r="GU374" s="55"/>
      <c r="GV374" s="55"/>
      <c r="GW374" s="55"/>
      <c r="GX374" s="91"/>
      <c r="GY374" s="55" t="s">
        <v>344</v>
      </c>
      <c r="GZ374" s="91"/>
      <c r="HA374" s="160"/>
      <c r="HB374" s="55"/>
      <c r="HC374" s="91"/>
      <c r="HE374" s="91"/>
    </row>
    <row r="375" spans="1:215" customFormat="1" ht="15" x14ac:dyDescent="0.25">
      <c r="A375" s="119"/>
      <c r="B375" s="120"/>
      <c r="C375" s="290" t="s">
        <v>115</v>
      </c>
      <c r="D375" s="290"/>
      <c r="E375" s="290"/>
      <c r="F375" s="290"/>
      <c r="G375" s="290"/>
      <c r="H375" s="94"/>
      <c r="I375" s="95"/>
      <c r="J375" s="95"/>
      <c r="K375" s="95"/>
      <c r="L375" s="98"/>
      <c r="M375" s="95"/>
      <c r="N375" s="116">
        <v>2084.88</v>
      </c>
      <c r="O375" s="95"/>
      <c r="P375" s="117">
        <v>2084.88</v>
      </c>
      <c r="GO375" s="91"/>
      <c r="GP375" s="91"/>
      <c r="GQ375" s="91"/>
      <c r="GR375" s="91"/>
      <c r="GS375" s="91"/>
      <c r="GT375" s="91"/>
      <c r="GU375" s="55"/>
      <c r="GV375" s="55"/>
      <c r="GW375" s="55"/>
      <c r="GX375" s="91"/>
      <c r="GY375" s="55"/>
      <c r="GZ375" s="91" t="s">
        <v>115</v>
      </c>
      <c r="HA375" s="160"/>
      <c r="HB375" s="55"/>
      <c r="HC375" s="91"/>
      <c r="HE375" s="91"/>
    </row>
    <row r="376" spans="1:215" customFormat="1" ht="34.5" x14ac:dyDescent="0.25">
      <c r="A376" s="92" t="s">
        <v>647</v>
      </c>
      <c r="B376" s="93" t="s">
        <v>363</v>
      </c>
      <c r="C376" s="292" t="s">
        <v>364</v>
      </c>
      <c r="D376" s="292"/>
      <c r="E376" s="292"/>
      <c r="F376" s="292"/>
      <c r="G376" s="292"/>
      <c r="H376" s="94" t="s">
        <v>146</v>
      </c>
      <c r="I376" s="95">
        <v>8</v>
      </c>
      <c r="J376" s="96">
        <v>1</v>
      </c>
      <c r="K376" s="96">
        <v>8</v>
      </c>
      <c r="L376" s="98"/>
      <c r="M376" s="95"/>
      <c r="N376" s="162">
        <v>1474.48</v>
      </c>
      <c r="O376" s="95"/>
      <c r="P376" s="117">
        <v>15058.64</v>
      </c>
      <c r="GO376" s="91"/>
      <c r="GP376" s="91" t="s">
        <v>364</v>
      </c>
      <c r="GQ376" s="91" t="s">
        <v>4</v>
      </c>
      <c r="GR376" s="91" t="s">
        <v>4</v>
      </c>
      <c r="GS376" s="91" t="s">
        <v>4</v>
      </c>
      <c r="GT376" s="91" t="s">
        <v>4</v>
      </c>
      <c r="GU376" s="55"/>
      <c r="GV376" s="55"/>
      <c r="GW376" s="55"/>
      <c r="GX376" s="91"/>
      <c r="GY376" s="55"/>
      <c r="GZ376" s="91"/>
      <c r="HA376" s="160"/>
      <c r="HB376" s="55"/>
      <c r="HC376" s="91"/>
      <c r="HE376" s="91"/>
    </row>
    <row r="377" spans="1:215" customFormat="1" ht="34.5" hidden="1" x14ac:dyDescent="0.25">
      <c r="A377" s="118" t="s">
        <v>647</v>
      </c>
      <c r="B377" s="102" t="s">
        <v>363</v>
      </c>
      <c r="C377" s="291" t="s">
        <v>365</v>
      </c>
      <c r="D377" s="291"/>
      <c r="E377" s="291"/>
      <c r="F377" s="291"/>
      <c r="G377" s="291"/>
      <c r="H377" s="103" t="s">
        <v>146</v>
      </c>
      <c r="I377" s="109">
        <v>8</v>
      </c>
      <c r="J377" s="104"/>
      <c r="K377" s="109">
        <v>8</v>
      </c>
      <c r="L377" s="106"/>
      <c r="M377" s="104"/>
      <c r="N377" s="112">
        <v>1474.48</v>
      </c>
      <c r="O377" s="104"/>
      <c r="P377" s="107">
        <v>11795.84</v>
      </c>
      <c r="GO377" s="91"/>
      <c r="GP377" s="91"/>
      <c r="GQ377" s="91"/>
      <c r="GR377" s="91"/>
      <c r="GS377" s="91"/>
      <c r="GT377" s="91"/>
      <c r="GU377" s="55"/>
      <c r="GV377" s="55"/>
      <c r="GW377" s="55"/>
      <c r="GX377" s="91"/>
      <c r="GY377" s="55"/>
      <c r="GZ377" s="91"/>
      <c r="HA377" s="160"/>
      <c r="HB377" s="55"/>
      <c r="HC377" s="91"/>
      <c r="HE377" s="91"/>
      <c r="HG377" s="55" t="s">
        <v>365</v>
      </c>
    </row>
    <row r="378" spans="1:215" customFormat="1" ht="15" hidden="1" x14ac:dyDescent="0.25">
      <c r="A378" s="118" t="s">
        <v>648</v>
      </c>
      <c r="B378" s="102" t="s">
        <v>252</v>
      </c>
      <c r="C378" s="291" t="s">
        <v>253</v>
      </c>
      <c r="D378" s="291"/>
      <c r="E378" s="291"/>
      <c r="F378" s="291"/>
      <c r="G378" s="291"/>
      <c r="H378" s="103" t="s">
        <v>105</v>
      </c>
      <c r="I378" s="109">
        <v>1</v>
      </c>
      <c r="J378" s="104"/>
      <c r="K378" s="109">
        <v>8</v>
      </c>
      <c r="L378" s="106"/>
      <c r="M378" s="104"/>
      <c r="N378" s="145">
        <v>407.85</v>
      </c>
      <c r="O378" s="104"/>
      <c r="P378" s="107">
        <v>3262.8</v>
      </c>
      <c r="GO378" s="91"/>
      <c r="GP378" s="91"/>
      <c r="GQ378" s="91"/>
      <c r="GR378" s="91"/>
      <c r="GS378" s="91"/>
      <c r="GT378" s="91"/>
      <c r="GU378" s="55"/>
      <c r="GV378" s="55"/>
      <c r="GW378" s="55" t="s">
        <v>253</v>
      </c>
      <c r="GX378" s="91"/>
      <c r="GY378" s="55"/>
      <c r="GZ378" s="91"/>
      <c r="HA378" s="160"/>
      <c r="HB378" s="55"/>
      <c r="HC378" s="91"/>
      <c r="HE378" s="91"/>
      <c r="HG378" s="55"/>
    </row>
    <row r="379" spans="1:215" customFormat="1" ht="15" x14ac:dyDescent="0.25">
      <c r="A379" s="114"/>
      <c r="B379" s="115"/>
      <c r="C379" s="290" t="s">
        <v>108</v>
      </c>
      <c r="D379" s="290"/>
      <c r="E379" s="290"/>
      <c r="F379" s="290"/>
      <c r="G379" s="290"/>
      <c r="H379" s="94"/>
      <c r="I379" s="95"/>
      <c r="J379" s="95"/>
      <c r="K379" s="95"/>
      <c r="L379" s="98"/>
      <c r="M379" s="95"/>
      <c r="N379" s="116"/>
      <c r="O379" s="95"/>
      <c r="P379" s="117">
        <v>15058.64</v>
      </c>
      <c r="Q379" s="113"/>
      <c r="R379" s="113"/>
      <c r="GO379" s="91"/>
      <c r="GP379" s="91"/>
      <c r="GQ379" s="91"/>
      <c r="GR379" s="91"/>
      <c r="GS379" s="91"/>
      <c r="GT379" s="91"/>
      <c r="GU379" s="55"/>
      <c r="GV379" s="55"/>
      <c r="GW379" s="55"/>
      <c r="GX379" s="91" t="s">
        <v>108</v>
      </c>
      <c r="GY379" s="55"/>
      <c r="GZ379" s="91"/>
      <c r="HA379" s="160"/>
      <c r="HB379" s="55"/>
      <c r="HC379" s="91"/>
      <c r="HE379" s="91"/>
      <c r="HG379" s="55"/>
    </row>
    <row r="380" spans="1:215" customFormat="1" ht="15" x14ac:dyDescent="0.25">
      <c r="A380" s="118"/>
      <c r="B380" s="102"/>
      <c r="C380" s="291" t="s">
        <v>109</v>
      </c>
      <c r="D380" s="291"/>
      <c r="E380" s="291"/>
      <c r="F380" s="291"/>
      <c r="G380" s="291"/>
      <c r="H380" s="103"/>
      <c r="I380" s="104"/>
      <c r="J380" s="104"/>
      <c r="K380" s="104"/>
      <c r="L380" s="106"/>
      <c r="M380" s="104"/>
      <c r="N380" s="106"/>
      <c r="O380" s="104"/>
      <c r="P380" s="107">
        <v>3262.8</v>
      </c>
      <c r="GO380" s="91"/>
      <c r="GP380" s="91"/>
      <c r="GQ380" s="91"/>
      <c r="GR380" s="91"/>
      <c r="GS380" s="91"/>
      <c r="GT380" s="91"/>
      <c r="GU380" s="55"/>
      <c r="GV380" s="55"/>
      <c r="GW380" s="55"/>
      <c r="GX380" s="91"/>
      <c r="GY380" s="55" t="s">
        <v>109</v>
      </c>
      <c r="GZ380" s="91"/>
      <c r="HA380" s="160"/>
      <c r="HB380" s="55"/>
      <c r="HC380" s="91"/>
      <c r="HE380" s="91"/>
      <c r="HG380" s="55"/>
    </row>
    <row r="381" spans="1:215" customFormat="1" ht="15" x14ac:dyDescent="0.25">
      <c r="A381" s="118"/>
      <c r="B381" s="102" t="s">
        <v>367</v>
      </c>
      <c r="C381" s="291" t="s">
        <v>368</v>
      </c>
      <c r="D381" s="291"/>
      <c r="E381" s="291"/>
      <c r="F381" s="291"/>
      <c r="G381" s="291"/>
      <c r="H381" s="103" t="s">
        <v>112</v>
      </c>
      <c r="I381" s="109">
        <v>100</v>
      </c>
      <c r="J381" s="104"/>
      <c r="K381" s="109">
        <v>100</v>
      </c>
      <c r="L381" s="106"/>
      <c r="M381" s="104"/>
      <c r="N381" s="106"/>
      <c r="O381" s="104"/>
      <c r="P381" s="107">
        <v>3262.8</v>
      </c>
      <c r="GO381" s="91"/>
      <c r="GP381" s="91"/>
      <c r="GQ381" s="91"/>
      <c r="GR381" s="91"/>
      <c r="GS381" s="91"/>
      <c r="GT381" s="91"/>
      <c r="GU381" s="55"/>
      <c r="GV381" s="55"/>
      <c r="GW381" s="55"/>
      <c r="GX381" s="91"/>
      <c r="GY381" s="55" t="s">
        <v>368</v>
      </c>
      <c r="GZ381" s="91"/>
      <c r="HA381" s="160"/>
      <c r="HB381" s="55"/>
      <c r="HC381" s="91"/>
      <c r="HE381" s="91"/>
      <c r="HG381" s="55"/>
    </row>
    <row r="382" spans="1:215" customFormat="1" ht="15" x14ac:dyDescent="0.25">
      <c r="A382" s="118"/>
      <c r="B382" s="102" t="s">
        <v>369</v>
      </c>
      <c r="C382" s="291" t="s">
        <v>370</v>
      </c>
      <c r="D382" s="291"/>
      <c r="E382" s="291"/>
      <c r="F382" s="291"/>
      <c r="G382" s="291"/>
      <c r="H382" s="103" t="s">
        <v>112</v>
      </c>
      <c r="I382" s="109">
        <v>88</v>
      </c>
      <c r="J382" s="104"/>
      <c r="K382" s="109">
        <v>88</v>
      </c>
      <c r="L382" s="106"/>
      <c r="M382" s="104"/>
      <c r="N382" s="106"/>
      <c r="O382" s="104"/>
      <c r="P382" s="107">
        <v>2871.26</v>
      </c>
      <c r="GO382" s="91"/>
      <c r="GP382" s="91"/>
      <c r="GQ382" s="91"/>
      <c r="GR382" s="91"/>
      <c r="GS382" s="91"/>
      <c r="GT382" s="91"/>
      <c r="GU382" s="55"/>
      <c r="GV382" s="55"/>
      <c r="GW382" s="55"/>
      <c r="GX382" s="91"/>
      <c r="GY382" s="55" t="s">
        <v>370</v>
      </c>
      <c r="GZ382" s="91"/>
      <c r="HA382" s="160"/>
      <c r="HB382" s="55"/>
      <c r="HC382" s="91"/>
      <c r="HE382" s="91"/>
      <c r="HG382" s="55"/>
    </row>
    <row r="383" spans="1:215" customFormat="1" ht="15" x14ac:dyDescent="0.25">
      <c r="A383" s="119"/>
      <c r="B383" s="120"/>
      <c r="C383" s="290" t="s">
        <v>115</v>
      </c>
      <c r="D383" s="290"/>
      <c r="E383" s="290"/>
      <c r="F383" s="290"/>
      <c r="G383" s="290"/>
      <c r="H383" s="94"/>
      <c r="I383" s="95"/>
      <c r="J383" s="95"/>
      <c r="K383" s="95"/>
      <c r="L383" s="98"/>
      <c r="M383" s="95"/>
      <c r="N383" s="98"/>
      <c r="O383" s="95"/>
      <c r="P383" s="117">
        <v>21192.7</v>
      </c>
      <c r="GO383" s="91"/>
      <c r="GP383" s="91"/>
      <c r="GQ383" s="91"/>
      <c r="GR383" s="91"/>
      <c r="GS383" s="91"/>
      <c r="GT383" s="91"/>
      <c r="GU383" s="55"/>
      <c r="GV383" s="55"/>
      <c r="GW383" s="55"/>
      <c r="GX383" s="91"/>
      <c r="GY383" s="55"/>
      <c r="GZ383" s="91" t="s">
        <v>115</v>
      </c>
      <c r="HA383" s="160"/>
      <c r="HB383" s="55"/>
      <c r="HC383" s="91"/>
      <c r="HE383" s="91"/>
      <c r="HG383" s="55"/>
    </row>
    <row r="384" spans="1:215" customFormat="1" ht="1.5" customHeight="1" x14ac:dyDescent="0.25">
      <c r="A384" s="123"/>
      <c r="B384" s="124"/>
      <c r="C384" s="124"/>
      <c r="D384" s="124"/>
      <c r="E384" s="124"/>
      <c r="F384" s="125"/>
      <c r="G384" s="125"/>
      <c r="H384" s="125"/>
      <c r="I384" s="125"/>
      <c r="J384" s="126"/>
      <c r="K384" s="125"/>
      <c r="L384" s="126"/>
      <c r="M384" s="127"/>
      <c r="N384" s="126"/>
      <c r="O384" s="128"/>
      <c r="P384" s="129"/>
      <c r="Q384" s="130"/>
      <c r="R384" s="131"/>
      <c r="GO384" s="91"/>
      <c r="GP384" s="91"/>
      <c r="GQ384" s="91"/>
      <c r="GR384" s="91"/>
      <c r="GS384" s="91"/>
      <c r="GT384" s="91"/>
      <c r="GU384" s="55"/>
      <c r="GV384" s="55"/>
      <c r="GW384" s="55"/>
      <c r="GX384" s="91"/>
      <c r="GY384" s="55"/>
      <c r="GZ384" s="91"/>
      <c r="HA384" s="160"/>
      <c r="HB384" s="55"/>
      <c r="HC384" s="91"/>
      <c r="HE384" s="91"/>
      <c r="HG384" s="55"/>
    </row>
    <row r="385" spans="1:215" customFormat="1" ht="15" hidden="1" x14ac:dyDescent="0.25">
      <c r="A385" s="114"/>
      <c r="B385" s="132"/>
      <c r="C385" s="289" t="s">
        <v>649</v>
      </c>
      <c r="D385" s="289"/>
      <c r="E385" s="289"/>
      <c r="F385" s="289"/>
      <c r="G385" s="289"/>
      <c r="H385" s="289"/>
      <c r="I385" s="289"/>
      <c r="J385" s="289"/>
      <c r="K385" s="289"/>
      <c r="L385" s="289"/>
      <c r="M385" s="289"/>
      <c r="N385" s="289"/>
      <c r="O385" s="289"/>
      <c r="P385" s="133"/>
      <c r="Q385" s="130"/>
      <c r="R385" s="131"/>
      <c r="GO385" s="91"/>
      <c r="GP385" s="91"/>
      <c r="GQ385" s="91"/>
      <c r="GR385" s="91"/>
      <c r="GS385" s="91"/>
      <c r="GT385" s="91"/>
      <c r="GU385" s="55"/>
      <c r="GV385" s="55"/>
      <c r="GW385" s="55"/>
      <c r="GX385" s="91"/>
      <c r="GY385" s="55"/>
      <c r="GZ385" s="91"/>
      <c r="HA385" s="160"/>
      <c r="HB385" s="55"/>
      <c r="HC385" s="91" t="s">
        <v>649</v>
      </c>
      <c r="HE385" s="91"/>
      <c r="HG385" s="55"/>
    </row>
    <row r="386" spans="1:215" customFormat="1" ht="15" hidden="1" x14ac:dyDescent="0.25">
      <c r="A386" s="114"/>
      <c r="B386" s="115"/>
      <c r="C386" s="288" t="s">
        <v>121</v>
      </c>
      <c r="D386" s="288"/>
      <c r="E386" s="288"/>
      <c r="F386" s="288"/>
      <c r="G386" s="288"/>
      <c r="H386" s="288"/>
      <c r="I386" s="288"/>
      <c r="J386" s="288"/>
      <c r="K386" s="288"/>
      <c r="L386" s="288"/>
      <c r="M386" s="288"/>
      <c r="N386" s="288"/>
      <c r="O386" s="288"/>
      <c r="P386" s="134">
        <v>38863.54</v>
      </c>
      <c r="Q386" s="130"/>
      <c r="R386" s="131"/>
      <c r="GO386" s="91"/>
      <c r="GP386" s="91"/>
      <c r="GQ386" s="91"/>
      <c r="GR386" s="91"/>
      <c r="GS386" s="91"/>
      <c r="GT386" s="91"/>
      <c r="GU386" s="55"/>
      <c r="GV386" s="55"/>
      <c r="GW386" s="55"/>
      <c r="GX386" s="91"/>
      <c r="GY386" s="55"/>
      <c r="GZ386" s="91"/>
      <c r="HA386" s="160"/>
      <c r="HB386" s="55"/>
      <c r="HC386" s="91"/>
      <c r="HD386" s="135" t="s">
        <v>121</v>
      </c>
      <c r="HE386" s="91"/>
      <c r="HG386" s="55"/>
    </row>
    <row r="387" spans="1:215" customFormat="1" ht="15" hidden="1" x14ac:dyDescent="0.25">
      <c r="A387" s="114"/>
      <c r="B387" s="115"/>
      <c r="C387" s="288" t="s">
        <v>122</v>
      </c>
      <c r="D387" s="288"/>
      <c r="E387" s="288"/>
      <c r="F387" s="288"/>
      <c r="G387" s="288"/>
      <c r="H387" s="288"/>
      <c r="I387" s="288"/>
      <c r="J387" s="288"/>
      <c r="K387" s="288"/>
      <c r="L387" s="288"/>
      <c r="M387" s="288"/>
      <c r="N387" s="288"/>
      <c r="O387" s="288"/>
      <c r="P387" s="136"/>
      <c r="Q387" s="130"/>
      <c r="R387" s="131"/>
      <c r="GO387" s="91"/>
      <c r="GP387" s="91"/>
      <c r="GQ387" s="91"/>
      <c r="GR387" s="91"/>
      <c r="GS387" s="91"/>
      <c r="GT387" s="91"/>
      <c r="GU387" s="55"/>
      <c r="GV387" s="55"/>
      <c r="GW387" s="55"/>
      <c r="GX387" s="91"/>
      <c r="GY387" s="55"/>
      <c r="GZ387" s="91"/>
      <c r="HA387" s="160"/>
      <c r="HB387" s="55"/>
      <c r="HC387" s="91"/>
      <c r="HD387" s="135" t="s">
        <v>122</v>
      </c>
      <c r="HE387" s="91"/>
      <c r="HG387" s="55"/>
    </row>
    <row r="388" spans="1:215" customFormat="1" ht="15" hidden="1" x14ac:dyDescent="0.25">
      <c r="A388" s="114"/>
      <c r="B388" s="115"/>
      <c r="C388" s="288" t="s">
        <v>123</v>
      </c>
      <c r="D388" s="288"/>
      <c r="E388" s="288"/>
      <c r="F388" s="288"/>
      <c r="G388" s="288"/>
      <c r="H388" s="288"/>
      <c r="I388" s="288"/>
      <c r="J388" s="288"/>
      <c r="K388" s="288"/>
      <c r="L388" s="288"/>
      <c r="M388" s="288"/>
      <c r="N388" s="288"/>
      <c r="O388" s="288"/>
      <c r="P388" s="134">
        <v>23804.9</v>
      </c>
      <c r="Q388" s="130"/>
      <c r="R388" s="131"/>
      <c r="GO388" s="91"/>
      <c r="GP388" s="91"/>
      <c r="GQ388" s="91"/>
      <c r="GR388" s="91"/>
      <c r="GS388" s="91"/>
      <c r="GT388" s="91"/>
      <c r="GU388" s="55"/>
      <c r="GV388" s="55"/>
      <c r="GW388" s="55"/>
      <c r="GX388" s="91"/>
      <c r="GY388" s="55"/>
      <c r="GZ388" s="91"/>
      <c r="HA388" s="160"/>
      <c r="HB388" s="55"/>
      <c r="HC388" s="91"/>
      <c r="HD388" s="135" t="s">
        <v>123</v>
      </c>
      <c r="HE388" s="91"/>
      <c r="HG388" s="55"/>
    </row>
    <row r="389" spans="1:215" customFormat="1" ht="15" hidden="1" x14ac:dyDescent="0.25">
      <c r="A389" s="114"/>
      <c r="B389" s="115"/>
      <c r="C389" s="288" t="s">
        <v>233</v>
      </c>
      <c r="D389" s="288"/>
      <c r="E389" s="288"/>
      <c r="F389" s="288"/>
      <c r="G389" s="288"/>
      <c r="H389" s="288"/>
      <c r="I389" s="288"/>
      <c r="J389" s="288"/>
      <c r="K389" s="288"/>
      <c r="L389" s="288"/>
      <c r="M389" s="288"/>
      <c r="N389" s="288"/>
      <c r="O389" s="288"/>
      <c r="P389" s="134">
        <v>11795.84</v>
      </c>
      <c r="Q389" s="130"/>
      <c r="R389" s="131"/>
      <c r="GO389" s="91"/>
      <c r="GP389" s="91"/>
      <c r="GQ389" s="91"/>
      <c r="GR389" s="91"/>
      <c r="GS389" s="91"/>
      <c r="GT389" s="91"/>
      <c r="GU389" s="55"/>
      <c r="GV389" s="55"/>
      <c r="GW389" s="55"/>
      <c r="GX389" s="91"/>
      <c r="GY389" s="55"/>
      <c r="GZ389" s="91"/>
      <c r="HA389" s="160"/>
      <c r="HB389" s="55"/>
      <c r="HC389" s="91"/>
      <c r="HD389" s="135" t="s">
        <v>233</v>
      </c>
      <c r="HE389" s="91"/>
      <c r="HG389" s="55"/>
    </row>
    <row r="390" spans="1:215" customFormat="1" ht="15" hidden="1" x14ac:dyDescent="0.25">
      <c r="A390" s="114"/>
      <c r="B390" s="115"/>
      <c r="C390" s="288" t="s">
        <v>234</v>
      </c>
      <c r="D390" s="288"/>
      <c r="E390" s="288"/>
      <c r="F390" s="288"/>
      <c r="G390" s="288"/>
      <c r="H390" s="288"/>
      <c r="I390" s="288"/>
      <c r="J390" s="288"/>
      <c r="K390" s="288"/>
      <c r="L390" s="288"/>
      <c r="M390" s="288"/>
      <c r="N390" s="288"/>
      <c r="O390" s="288"/>
      <c r="P390" s="134">
        <v>3262.8</v>
      </c>
      <c r="Q390" s="130"/>
      <c r="R390" s="131"/>
      <c r="GO390" s="91"/>
      <c r="GP390" s="91"/>
      <c r="GQ390" s="91"/>
      <c r="GR390" s="91"/>
      <c r="GS390" s="91"/>
      <c r="GT390" s="91"/>
      <c r="GU390" s="55"/>
      <c r="GV390" s="55"/>
      <c r="GW390" s="55"/>
      <c r="GX390" s="91"/>
      <c r="GY390" s="55"/>
      <c r="GZ390" s="91"/>
      <c r="HA390" s="160"/>
      <c r="HB390" s="55"/>
      <c r="HC390" s="91"/>
      <c r="HD390" s="135" t="s">
        <v>234</v>
      </c>
      <c r="HE390" s="91"/>
      <c r="HG390" s="55"/>
    </row>
    <row r="391" spans="1:215" customFormat="1" ht="15" hidden="1" x14ac:dyDescent="0.25">
      <c r="A391" s="114"/>
      <c r="B391" s="115"/>
      <c r="C391" s="288" t="s">
        <v>372</v>
      </c>
      <c r="D391" s="288"/>
      <c r="E391" s="288"/>
      <c r="F391" s="288"/>
      <c r="G391" s="288"/>
      <c r="H391" s="288"/>
      <c r="I391" s="288"/>
      <c r="J391" s="288"/>
      <c r="K391" s="288"/>
      <c r="L391" s="288"/>
      <c r="M391" s="288"/>
      <c r="N391" s="288"/>
      <c r="O391" s="288"/>
      <c r="P391" s="134">
        <v>71182.98</v>
      </c>
      <c r="Q391" s="130"/>
      <c r="R391" s="131"/>
      <c r="GO391" s="91"/>
      <c r="GP391" s="91"/>
      <c r="GQ391" s="91"/>
      <c r="GR391" s="91"/>
      <c r="GS391" s="91"/>
      <c r="GT391" s="91"/>
      <c r="GU391" s="55"/>
      <c r="GV391" s="55"/>
      <c r="GW391" s="55"/>
      <c r="GX391" s="91"/>
      <c r="GY391" s="55"/>
      <c r="GZ391" s="91"/>
      <c r="HA391" s="160"/>
      <c r="HB391" s="55"/>
      <c r="HC391" s="91"/>
      <c r="HD391" s="135" t="s">
        <v>372</v>
      </c>
      <c r="HE391" s="91"/>
      <c r="HG391" s="55"/>
    </row>
    <row r="392" spans="1:215" customFormat="1" ht="15" hidden="1" x14ac:dyDescent="0.25">
      <c r="A392" s="114"/>
      <c r="B392" s="115"/>
      <c r="C392" s="288" t="s">
        <v>373</v>
      </c>
      <c r="D392" s="288"/>
      <c r="E392" s="288"/>
      <c r="F392" s="288"/>
      <c r="G392" s="288"/>
      <c r="H392" s="288"/>
      <c r="I392" s="288"/>
      <c r="J392" s="288"/>
      <c r="K392" s="288"/>
      <c r="L392" s="288"/>
      <c r="M392" s="288"/>
      <c r="N392" s="288"/>
      <c r="O392" s="288"/>
      <c r="P392" s="134">
        <v>49990.28</v>
      </c>
      <c r="Q392" s="130"/>
      <c r="R392" s="131"/>
      <c r="GO392" s="91"/>
      <c r="GP392" s="91"/>
      <c r="GQ392" s="91"/>
      <c r="GR392" s="91"/>
      <c r="GS392" s="91"/>
      <c r="GT392" s="91"/>
      <c r="GU392" s="55"/>
      <c r="GV392" s="55"/>
      <c r="GW392" s="55"/>
      <c r="GX392" s="91"/>
      <c r="GY392" s="55"/>
      <c r="GZ392" s="91"/>
      <c r="HA392" s="160"/>
      <c r="HB392" s="55"/>
      <c r="HC392" s="91"/>
      <c r="HD392" s="135" t="s">
        <v>373</v>
      </c>
      <c r="HE392" s="91"/>
      <c r="HG392" s="55"/>
    </row>
    <row r="393" spans="1:215" customFormat="1" ht="15" hidden="1" x14ac:dyDescent="0.25">
      <c r="A393" s="114"/>
      <c r="B393" s="115"/>
      <c r="C393" s="288" t="s">
        <v>374</v>
      </c>
      <c r="D393" s="288"/>
      <c r="E393" s="288"/>
      <c r="F393" s="288"/>
      <c r="G393" s="288"/>
      <c r="H393" s="288"/>
      <c r="I393" s="288"/>
      <c r="J393" s="288"/>
      <c r="K393" s="288"/>
      <c r="L393" s="288"/>
      <c r="M393" s="288"/>
      <c r="N393" s="288"/>
      <c r="O393" s="288"/>
      <c r="P393" s="136"/>
      <c r="Q393" s="130"/>
      <c r="R393" s="131"/>
      <c r="GO393" s="91"/>
      <c r="GP393" s="91"/>
      <c r="GQ393" s="91"/>
      <c r="GR393" s="91"/>
      <c r="GS393" s="91"/>
      <c r="GT393" s="91"/>
      <c r="GU393" s="55"/>
      <c r="GV393" s="55"/>
      <c r="GW393" s="55"/>
      <c r="GX393" s="91"/>
      <c r="GY393" s="55"/>
      <c r="GZ393" s="91"/>
      <c r="HA393" s="160"/>
      <c r="HB393" s="55"/>
      <c r="HC393" s="91"/>
      <c r="HD393" s="135" t="s">
        <v>374</v>
      </c>
      <c r="HE393" s="91"/>
      <c r="HG393" s="55"/>
    </row>
    <row r="394" spans="1:215" customFormat="1" ht="15" hidden="1" x14ac:dyDescent="0.25">
      <c r="A394" s="114"/>
      <c r="B394" s="115"/>
      <c r="C394" s="288" t="s">
        <v>375</v>
      </c>
      <c r="D394" s="288"/>
      <c r="E394" s="288"/>
      <c r="F394" s="288"/>
      <c r="G394" s="288"/>
      <c r="H394" s="288"/>
      <c r="I394" s="288"/>
      <c r="J394" s="288"/>
      <c r="K394" s="288"/>
      <c r="L394" s="288"/>
      <c r="M394" s="288"/>
      <c r="N394" s="288"/>
      <c r="O394" s="288"/>
      <c r="P394" s="134">
        <v>23804.9</v>
      </c>
      <c r="Q394" s="130"/>
      <c r="R394" s="131"/>
      <c r="GO394" s="91"/>
      <c r="GP394" s="91"/>
      <c r="GQ394" s="91"/>
      <c r="GR394" s="91"/>
      <c r="GS394" s="91"/>
      <c r="GT394" s="91"/>
      <c r="GU394" s="55"/>
      <c r="GV394" s="55"/>
      <c r="GW394" s="55"/>
      <c r="GX394" s="91"/>
      <c r="GY394" s="55"/>
      <c r="GZ394" s="91"/>
      <c r="HA394" s="160"/>
      <c r="HB394" s="55"/>
      <c r="HC394" s="91"/>
      <c r="HD394" s="135" t="s">
        <v>375</v>
      </c>
      <c r="HE394" s="91"/>
      <c r="HG394" s="55"/>
    </row>
    <row r="395" spans="1:215" customFormat="1" ht="15" hidden="1" x14ac:dyDescent="0.25">
      <c r="A395" s="114"/>
      <c r="B395" s="115"/>
      <c r="C395" s="288" t="s">
        <v>376</v>
      </c>
      <c r="D395" s="288"/>
      <c r="E395" s="288"/>
      <c r="F395" s="288"/>
      <c r="G395" s="288"/>
      <c r="H395" s="288"/>
      <c r="I395" s="288"/>
      <c r="J395" s="288"/>
      <c r="K395" s="288"/>
      <c r="L395" s="288"/>
      <c r="M395" s="288"/>
      <c r="N395" s="288"/>
      <c r="O395" s="288"/>
      <c r="P395" s="134">
        <v>17615.62</v>
      </c>
      <c r="Q395" s="130"/>
      <c r="R395" s="131"/>
      <c r="GO395" s="91"/>
      <c r="GP395" s="91"/>
      <c r="GQ395" s="91"/>
      <c r="GR395" s="91"/>
      <c r="GS395" s="91"/>
      <c r="GT395" s="91"/>
      <c r="GU395" s="55"/>
      <c r="GV395" s="55"/>
      <c r="GW395" s="55"/>
      <c r="GX395" s="91"/>
      <c r="GY395" s="55"/>
      <c r="GZ395" s="91"/>
      <c r="HA395" s="160"/>
      <c r="HB395" s="55"/>
      <c r="HC395" s="91"/>
      <c r="HD395" s="135" t="s">
        <v>376</v>
      </c>
      <c r="HE395" s="91"/>
      <c r="HG395" s="55"/>
    </row>
    <row r="396" spans="1:215" customFormat="1" ht="15" hidden="1" x14ac:dyDescent="0.25">
      <c r="A396" s="114"/>
      <c r="B396" s="115"/>
      <c r="C396" s="288" t="s">
        <v>377</v>
      </c>
      <c r="D396" s="288"/>
      <c r="E396" s="288"/>
      <c r="F396" s="288"/>
      <c r="G396" s="288"/>
      <c r="H396" s="288"/>
      <c r="I396" s="288"/>
      <c r="J396" s="288"/>
      <c r="K396" s="288"/>
      <c r="L396" s="288"/>
      <c r="M396" s="288"/>
      <c r="N396" s="288"/>
      <c r="O396" s="288"/>
      <c r="P396" s="134">
        <v>8569.76</v>
      </c>
      <c r="Q396" s="130"/>
      <c r="R396" s="131"/>
      <c r="GO396" s="91"/>
      <c r="GP396" s="91"/>
      <c r="GQ396" s="91"/>
      <c r="GR396" s="91"/>
      <c r="GS396" s="91"/>
      <c r="GT396" s="91"/>
      <c r="GU396" s="55"/>
      <c r="GV396" s="55"/>
      <c r="GW396" s="55"/>
      <c r="GX396" s="91"/>
      <c r="GY396" s="55"/>
      <c r="GZ396" s="91"/>
      <c r="HA396" s="160"/>
      <c r="HB396" s="55"/>
      <c r="HC396" s="91"/>
      <c r="HD396" s="135" t="s">
        <v>377</v>
      </c>
      <c r="HE396" s="91"/>
      <c r="HG396" s="55"/>
    </row>
    <row r="397" spans="1:215" customFormat="1" ht="15" hidden="1" x14ac:dyDescent="0.25">
      <c r="A397" s="114"/>
      <c r="B397" s="115"/>
      <c r="C397" s="288" t="s">
        <v>378</v>
      </c>
      <c r="D397" s="288"/>
      <c r="E397" s="288"/>
      <c r="F397" s="288"/>
      <c r="G397" s="288"/>
      <c r="H397" s="288"/>
      <c r="I397" s="288"/>
      <c r="J397" s="288"/>
      <c r="K397" s="288"/>
      <c r="L397" s="288"/>
      <c r="M397" s="288"/>
      <c r="N397" s="288"/>
      <c r="O397" s="288"/>
      <c r="P397" s="134">
        <v>21192.7</v>
      </c>
      <c r="Q397" s="130"/>
      <c r="R397" s="131"/>
      <c r="GO397" s="91"/>
      <c r="GP397" s="91"/>
      <c r="GQ397" s="91"/>
      <c r="GR397" s="91"/>
      <c r="GS397" s="91"/>
      <c r="GT397" s="91"/>
      <c r="GU397" s="55"/>
      <c r="GV397" s="55"/>
      <c r="GW397" s="55"/>
      <c r="GX397" s="91"/>
      <c r="GY397" s="55"/>
      <c r="GZ397" s="91"/>
      <c r="HA397" s="160"/>
      <c r="HB397" s="55"/>
      <c r="HC397" s="91"/>
      <c r="HD397" s="135" t="s">
        <v>378</v>
      </c>
      <c r="HE397" s="91"/>
      <c r="HG397" s="55"/>
    </row>
    <row r="398" spans="1:215" customFormat="1" ht="15" hidden="1" x14ac:dyDescent="0.25">
      <c r="A398" s="114"/>
      <c r="B398" s="115"/>
      <c r="C398" s="288" t="s">
        <v>374</v>
      </c>
      <c r="D398" s="288"/>
      <c r="E398" s="288"/>
      <c r="F398" s="288"/>
      <c r="G398" s="288"/>
      <c r="H398" s="288"/>
      <c r="I398" s="288"/>
      <c r="J398" s="288"/>
      <c r="K398" s="288"/>
      <c r="L398" s="288"/>
      <c r="M398" s="288"/>
      <c r="N398" s="288"/>
      <c r="O398" s="288"/>
      <c r="P398" s="136"/>
      <c r="Q398" s="130"/>
      <c r="R398" s="131"/>
      <c r="GO398" s="91"/>
      <c r="GP398" s="91"/>
      <c r="GQ398" s="91"/>
      <c r="GR398" s="91"/>
      <c r="GS398" s="91"/>
      <c r="GT398" s="91"/>
      <c r="GU398" s="55"/>
      <c r="GV398" s="55"/>
      <c r="GW398" s="55"/>
      <c r="GX398" s="91"/>
      <c r="GY398" s="55"/>
      <c r="GZ398" s="91"/>
      <c r="HA398" s="160"/>
      <c r="HB398" s="55"/>
      <c r="HC398" s="91"/>
      <c r="HD398" s="135" t="s">
        <v>374</v>
      </c>
      <c r="HE398" s="91"/>
      <c r="HG398" s="55"/>
    </row>
    <row r="399" spans="1:215" customFormat="1" ht="15" hidden="1" x14ac:dyDescent="0.25">
      <c r="A399" s="114"/>
      <c r="B399" s="115"/>
      <c r="C399" s="288" t="s">
        <v>379</v>
      </c>
      <c r="D399" s="288"/>
      <c r="E399" s="288"/>
      <c r="F399" s="288"/>
      <c r="G399" s="288"/>
      <c r="H399" s="288"/>
      <c r="I399" s="288"/>
      <c r="J399" s="288"/>
      <c r="K399" s="288"/>
      <c r="L399" s="288"/>
      <c r="M399" s="288"/>
      <c r="N399" s="288"/>
      <c r="O399" s="288"/>
      <c r="P399" s="134">
        <v>11795.84</v>
      </c>
      <c r="Q399" s="130"/>
      <c r="R399" s="131"/>
      <c r="GO399" s="91"/>
      <c r="GP399" s="91"/>
      <c r="GQ399" s="91"/>
      <c r="GR399" s="91"/>
      <c r="GS399" s="91"/>
      <c r="GT399" s="91"/>
      <c r="GU399" s="55"/>
      <c r="GV399" s="55"/>
      <c r="GW399" s="55"/>
      <c r="GX399" s="91"/>
      <c r="GY399" s="55"/>
      <c r="GZ399" s="91"/>
      <c r="HA399" s="160"/>
      <c r="HB399" s="55"/>
      <c r="HC399" s="91"/>
      <c r="HD399" s="135" t="s">
        <v>379</v>
      </c>
      <c r="HE399" s="91"/>
      <c r="HG399" s="55"/>
    </row>
    <row r="400" spans="1:215" customFormat="1" ht="15" hidden="1" x14ac:dyDescent="0.25">
      <c r="A400" s="114"/>
      <c r="B400" s="115"/>
      <c r="C400" s="288" t="s">
        <v>380</v>
      </c>
      <c r="D400" s="288"/>
      <c r="E400" s="288"/>
      <c r="F400" s="288"/>
      <c r="G400" s="288"/>
      <c r="H400" s="288"/>
      <c r="I400" s="288"/>
      <c r="J400" s="288"/>
      <c r="K400" s="288"/>
      <c r="L400" s="288"/>
      <c r="M400" s="288"/>
      <c r="N400" s="288"/>
      <c r="O400" s="288"/>
      <c r="P400" s="134">
        <v>3262.8</v>
      </c>
      <c r="Q400" s="130"/>
      <c r="R400" s="131"/>
      <c r="GO400" s="91"/>
      <c r="GP400" s="91"/>
      <c r="GQ400" s="91"/>
      <c r="GR400" s="91"/>
      <c r="GS400" s="91"/>
      <c r="GT400" s="91"/>
      <c r="GU400" s="55"/>
      <c r="GV400" s="55"/>
      <c r="GW400" s="55"/>
      <c r="GX400" s="91"/>
      <c r="GY400" s="55"/>
      <c r="GZ400" s="91"/>
      <c r="HA400" s="160"/>
      <c r="HB400" s="55"/>
      <c r="HC400" s="91"/>
      <c r="HD400" s="135" t="s">
        <v>380</v>
      </c>
      <c r="HE400" s="91"/>
      <c r="HG400" s="55"/>
    </row>
    <row r="401" spans="1:217" customFormat="1" ht="15" hidden="1" x14ac:dyDescent="0.25">
      <c r="A401" s="114"/>
      <c r="B401" s="115"/>
      <c r="C401" s="288" t="s">
        <v>376</v>
      </c>
      <c r="D401" s="288"/>
      <c r="E401" s="288"/>
      <c r="F401" s="288"/>
      <c r="G401" s="288"/>
      <c r="H401" s="288"/>
      <c r="I401" s="288"/>
      <c r="J401" s="288"/>
      <c r="K401" s="288"/>
      <c r="L401" s="288"/>
      <c r="M401" s="288"/>
      <c r="N401" s="288"/>
      <c r="O401" s="288"/>
      <c r="P401" s="134">
        <v>3262.8</v>
      </c>
      <c r="Q401" s="130"/>
      <c r="R401" s="131"/>
      <c r="GO401" s="91"/>
      <c r="GP401" s="91"/>
      <c r="GQ401" s="91"/>
      <c r="GR401" s="91"/>
      <c r="GS401" s="91"/>
      <c r="GT401" s="91"/>
      <c r="GU401" s="55"/>
      <c r="GV401" s="55"/>
      <c r="GW401" s="55"/>
      <c r="GX401" s="91"/>
      <c r="GY401" s="55"/>
      <c r="GZ401" s="91"/>
      <c r="HA401" s="160"/>
      <c r="HB401" s="55"/>
      <c r="HC401" s="91"/>
      <c r="HD401" s="135" t="s">
        <v>376</v>
      </c>
      <c r="HE401" s="91"/>
      <c r="HG401" s="55"/>
    </row>
    <row r="402" spans="1:217" customFormat="1" ht="15" hidden="1" x14ac:dyDescent="0.25">
      <c r="A402" s="114"/>
      <c r="B402" s="115"/>
      <c r="C402" s="288" t="s">
        <v>377</v>
      </c>
      <c r="D402" s="288"/>
      <c r="E402" s="288"/>
      <c r="F402" s="288"/>
      <c r="G402" s="288"/>
      <c r="H402" s="288"/>
      <c r="I402" s="288"/>
      <c r="J402" s="288"/>
      <c r="K402" s="288"/>
      <c r="L402" s="288"/>
      <c r="M402" s="288"/>
      <c r="N402" s="288"/>
      <c r="O402" s="288"/>
      <c r="P402" s="134">
        <v>2871.26</v>
      </c>
      <c r="Q402" s="130"/>
      <c r="R402" s="131"/>
      <c r="GO402" s="91"/>
      <c r="GP402" s="91"/>
      <c r="GQ402" s="91"/>
      <c r="GR402" s="91"/>
      <c r="GS402" s="91"/>
      <c r="GT402" s="91"/>
      <c r="GU402" s="55"/>
      <c r="GV402" s="55"/>
      <c r="GW402" s="55"/>
      <c r="GX402" s="91"/>
      <c r="GY402" s="55"/>
      <c r="GZ402" s="91"/>
      <c r="HA402" s="160"/>
      <c r="HB402" s="55"/>
      <c r="HC402" s="91"/>
      <c r="HD402" s="135" t="s">
        <v>377</v>
      </c>
      <c r="HE402" s="91"/>
      <c r="HG402" s="55"/>
    </row>
    <row r="403" spans="1:217" customFormat="1" ht="15" hidden="1" x14ac:dyDescent="0.25">
      <c r="A403" s="114"/>
      <c r="B403" s="115"/>
      <c r="C403" s="288" t="s">
        <v>128</v>
      </c>
      <c r="D403" s="288"/>
      <c r="E403" s="288"/>
      <c r="F403" s="288"/>
      <c r="G403" s="288"/>
      <c r="H403" s="288"/>
      <c r="I403" s="288"/>
      <c r="J403" s="288"/>
      <c r="K403" s="288"/>
      <c r="L403" s="288"/>
      <c r="M403" s="288"/>
      <c r="N403" s="288"/>
      <c r="O403" s="288"/>
      <c r="P403" s="134">
        <v>27067.7</v>
      </c>
      <c r="Q403" s="130"/>
      <c r="R403" s="131"/>
      <c r="GO403" s="91"/>
      <c r="GP403" s="91"/>
      <c r="GQ403" s="91"/>
      <c r="GR403" s="91"/>
      <c r="GS403" s="91"/>
      <c r="GT403" s="91"/>
      <c r="GU403" s="55"/>
      <c r="GV403" s="55"/>
      <c r="GW403" s="55"/>
      <c r="GX403" s="91"/>
      <c r="GY403" s="55"/>
      <c r="GZ403" s="91"/>
      <c r="HA403" s="160"/>
      <c r="HB403" s="55"/>
      <c r="HC403" s="91"/>
      <c r="HD403" s="135" t="s">
        <v>128</v>
      </c>
      <c r="HE403" s="91"/>
      <c r="HG403" s="55"/>
    </row>
    <row r="404" spans="1:217" customFormat="1" ht="15" hidden="1" x14ac:dyDescent="0.25">
      <c r="A404" s="114"/>
      <c r="B404" s="115"/>
      <c r="C404" s="288" t="s">
        <v>129</v>
      </c>
      <c r="D404" s="288"/>
      <c r="E404" s="288"/>
      <c r="F404" s="288"/>
      <c r="G404" s="288"/>
      <c r="H404" s="288"/>
      <c r="I404" s="288"/>
      <c r="J404" s="288"/>
      <c r="K404" s="288"/>
      <c r="L404" s="288"/>
      <c r="M404" s="288"/>
      <c r="N404" s="288"/>
      <c r="O404" s="288"/>
      <c r="P404" s="134">
        <v>20878.419999999998</v>
      </c>
      <c r="Q404" s="130"/>
      <c r="R404" s="131"/>
      <c r="GO404" s="91"/>
      <c r="GP404" s="91"/>
      <c r="GQ404" s="91"/>
      <c r="GR404" s="91"/>
      <c r="GS404" s="91"/>
      <c r="GT404" s="91"/>
      <c r="GU404" s="55"/>
      <c r="GV404" s="55"/>
      <c r="GW404" s="55"/>
      <c r="GX404" s="91"/>
      <c r="GY404" s="55"/>
      <c r="GZ404" s="91"/>
      <c r="HA404" s="160"/>
      <c r="HB404" s="55"/>
      <c r="HC404" s="91"/>
      <c r="HD404" s="135" t="s">
        <v>129</v>
      </c>
      <c r="HE404" s="91"/>
      <c r="HG404" s="55"/>
    </row>
    <row r="405" spans="1:217" customFormat="1" ht="15" hidden="1" x14ac:dyDescent="0.25">
      <c r="A405" s="114"/>
      <c r="B405" s="115"/>
      <c r="C405" s="288" t="s">
        <v>130</v>
      </c>
      <c r="D405" s="288"/>
      <c r="E405" s="288"/>
      <c r="F405" s="288"/>
      <c r="G405" s="288"/>
      <c r="H405" s="288"/>
      <c r="I405" s="288"/>
      <c r="J405" s="288"/>
      <c r="K405" s="288"/>
      <c r="L405" s="288"/>
      <c r="M405" s="288"/>
      <c r="N405" s="288"/>
      <c r="O405" s="288"/>
      <c r="P405" s="134">
        <v>11441.02</v>
      </c>
      <c r="Q405" s="130"/>
      <c r="R405" s="131"/>
      <c r="GO405" s="91"/>
      <c r="GP405" s="91"/>
      <c r="GQ405" s="91"/>
      <c r="GR405" s="91"/>
      <c r="GS405" s="91"/>
      <c r="GT405" s="91"/>
      <c r="GU405" s="55"/>
      <c r="GV405" s="55"/>
      <c r="GW405" s="55"/>
      <c r="GX405" s="91"/>
      <c r="GY405" s="55"/>
      <c r="GZ405" s="91"/>
      <c r="HA405" s="160"/>
      <c r="HB405" s="55"/>
      <c r="HC405" s="91"/>
      <c r="HD405" s="135" t="s">
        <v>130</v>
      </c>
      <c r="HE405" s="91"/>
      <c r="HG405" s="55"/>
    </row>
    <row r="406" spans="1:217" customFormat="1" ht="15" x14ac:dyDescent="0.25">
      <c r="A406" s="114"/>
      <c r="B406" s="132"/>
      <c r="C406" s="289" t="s">
        <v>650</v>
      </c>
      <c r="D406" s="289"/>
      <c r="E406" s="289"/>
      <c r="F406" s="289"/>
      <c r="G406" s="289"/>
      <c r="H406" s="289"/>
      <c r="I406" s="289"/>
      <c r="J406" s="289"/>
      <c r="K406" s="289"/>
      <c r="L406" s="289"/>
      <c r="M406" s="289"/>
      <c r="N406" s="289"/>
      <c r="O406" s="289"/>
      <c r="P406" s="137">
        <v>71182.98</v>
      </c>
      <c r="Q406" s="130"/>
      <c r="R406" s="131"/>
      <c r="GO406" s="91"/>
      <c r="GP406" s="91"/>
      <c r="GQ406" s="91"/>
      <c r="GR406" s="91"/>
      <c r="GS406" s="91"/>
      <c r="GT406" s="91"/>
      <c r="GU406" s="55"/>
      <c r="GV406" s="55"/>
      <c r="GW406" s="55"/>
      <c r="GX406" s="91"/>
      <c r="GY406" s="55"/>
      <c r="GZ406" s="91"/>
      <c r="HA406" s="160"/>
      <c r="HB406" s="55"/>
      <c r="HC406" s="91"/>
      <c r="HE406" s="91" t="s">
        <v>650</v>
      </c>
      <c r="HG406" s="55"/>
    </row>
    <row r="407" spans="1:217" customFormat="1" ht="15" hidden="1" x14ac:dyDescent="0.25">
      <c r="A407" s="114"/>
      <c r="B407" s="115"/>
      <c r="C407" s="288" t="s">
        <v>132</v>
      </c>
      <c r="D407" s="288"/>
      <c r="E407" s="288"/>
      <c r="F407" s="288"/>
      <c r="G407" s="288"/>
      <c r="H407" s="288"/>
      <c r="I407" s="288"/>
      <c r="J407" s="288"/>
      <c r="K407" s="288"/>
      <c r="L407" s="288"/>
      <c r="M407" s="288"/>
      <c r="N407" s="288"/>
      <c r="O407" s="288"/>
      <c r="P407" s="136"/>
      <c r="Q407" s="130"/>
      <c r="R407" s="131"/>
      <c r="GO407" s="91"/>
      <c r="GP407" s="91"/>
      <c r="GQ407" s="91"/>
      <c r="GR407" s="91"/>
      <c r="GS407" s="91"/>
      <c r="GT407" s="91"/>
      <c r="GU407" s="55"/>
      <c r="GV407" s="55"/>
      <c r="GW407" s="55"/>
      <c r="GX407" s="91"/>
      <c r="GY407" s="55"/>
      <c r="GZ407" s="91"/>
      <c r="HA407" s="160"/>
      <c r="HB407" s="55"/>
      <c r="HC407" s="91"/>
      <c r="HD407" s="135" t="s">
        <v>132</v>
      </c>
      <c r="HE407" s="91"/>
      <c r="HG407" s="55"/>
    </row>
    <row r="408" spans="1:217" customFormat="1" ht="15" hidden="1" x14ac:dyDescent="0.25">
      <c r="A408" s="114"/>
      <c r="B408" s="115"/>
      <c r="C408" s="288" t="s">
        <v>133</v>
      </c>
      <c r="D408" s="288"/>
      <c r="E408" s="288"/>
      <c r="F408" s="288"/>
      <c r="G408" s="288"/>
      <c r="H408" s="288"/>
      <c r="I408" s="288"/>
      <c r="J408" s="288"/>
      <c r="K408" s="138" t="s">
        <v>651</v>
      </c>
      <c r="L408" s="139"/>
      <c r="M408" s="139"/>
      <c r="O408" s="140"/>
      <c r="P408" s="136"/>
      <c r="Q408" s="130"/>
      <c r="R408" s="131"/>
      <c r="GO408" s="91"/>
      <c r="GP408" s="91"/>
      <c r="GQ408" s="91"/>
      <c r="GR408" s="91"/>
      <c r="GS408" s="91"/>
      <c r="GT408" s="91"/>
      <c r="GU408" s="55"/>
      <c r="GV408" s="55"/>
      <c r="GW408" s="55"/>
      <c r="GX408" s="91"/>
      <c r="GY408" s="55"/>
      <c r="GZ408" s="91"/>
      <c r="HA408" s="160"/>
      <c r="HB408" s="55"/>
      <c r="HC408" s="91"/>
      <c r="HE408" s="91"/>
      <c r="HF408" s="135" t="s">
        <v>133</v>
      </c>
      <c r="HG408" s="55"/>
    </row>
    <row r="409" spans="1:217" customFormat="1" ht="15" hidden="1" x14ac:dyDescent="0.25">
      <c r="A409" s="114"/>
      <c r="B409" s="115"/>
      <c r="C409" s="288" t="s">
        <v>242</v>
      </c>
      <c r="D409" s="288"/>
      <c r="E409" s="288"/>
      <c r="F409" s="288"/>
      <c r="G409" s="288"/>
      <c r="H409" s="288"/>
      <c r="I409" s="288"/>
      <c r="J409" s="288"/>
      <c r="K409" s="138" t="s">
        <v>200</v>
      </c>
      <c r="L409" s="139"/>
      <c r="M409" s="139"/>
      <c r="O409" s="140"/>
      <c r="P409" s="136"/>
      <c r="Q409" s="130"/>
      <c r="R409" s="131"/>
      <c r="GO409" s="91"/>
      <c r="GP409" s="91"/>
      <c r="GQ409" s="91"/>
      <c r="GR409" s="91"/>
      <c r="GS409" s="91"/>
      <c r="GT409" s="91"/>
      <c r="GU409" s="55"/>
      <c r="GV409" s="55"/>
      <c r="GW409" s="55"/>
      <c r="GX409" s="91"/>
      <c r="GY409" s="55"/>
      <c r="GZ409" s="91"/>
      <c r="HA409" s="160"/>
      <c r="HB409" s="55"/>
      <c r="HC409" s="91"/>
      <c r="HE409" s="91"/>
      <c r="HF409" s="135" t="s">
        <v>242</v>
      </c>
      <c r="HG409" s="55"/>
    </row>
    <row r="410" spans="1:217" customFormat="1" ht="15" hidden="1" x14ac:dyDescent="0.25">
      <c r="A410" s="114"/>
      <c r="B410" s="115"/>
      <c r="C410" s="288" t="s">
        <v>383</v>
      </c>
      <c r="D410" s="288"/>
      <c r="E410" s="288"/>
      <c r="F410" s="288"/>
      <c r="G410" s="288"/>
      <c r="H410" s="288"/>
      <c r="I410" s="288"/>
      <c r="J410" s="288"/>
      <c r="K410" s="288"/>
      <c r="L410" s="288"/>
      <c r="M410" s="288"/>
      <c r="N410" s="288"/>
      <c r="O410" s="288"/>
      <c r="P410" s="134">
        <v>39992.22</v>
      </c>
      <c r="Q410" s="130"/>
      <c r="R410" s="131"/>
      <c r="GO410" s="91"/>
      <c r="GP410" s="91"/>
      <c r="GQ410" s="91"/>
      <c r="GR410" s="91"/>
      <c r="GS410" s="91"/>
      <c r="GT410" s="91"/>
      <c r="GU410" s="55"/>
      <c r="GV410" s="55"/>
      <c r="GW410" s="55"/>
      <c r="GX410" s="91"/>
      <c r="GY410" s="55"/>
      <c r="GZ410" s="91"/>
      <c r="HA410" s="160"/>
      <c r="HB410" s="55"/>
      <c r="HC410" s="91"/>
      <c r="HE410" s="91"/>
      <c r="HG410" s="55"/>
      <c r="HH410" s="135" t="s">
        <v>383</v>
      </c>
    </row>
    <row r="411" spans="1:217" customFormat="1" ht="15" hidden="1" x14ac:dyDescent="0.25">
      <c r="A411" s="114"/>
      <c r="B411" s="115"/>
      <c r="C411" s="288" t="s">
        <v>374</v>
      </c>
      <c r="D411" s="288"/>
      <c r="E411" s="288"/>
      <c r="F411" s="288"/>
      <c r="G411" s="288"/>
      <c r="H411" s="288"/>
      <c r="I411" s="288"/>
      <c r="J411" s="288"/>
      <c r="K411" s="288"/>
      <c r="L411" s="288"/>
      <c r="M411" s="288"/>
      <c r="N411" s="288"/>
      <c r="O411" s="288"/>
      <c r="P411" s="136"/>
      <c r="Q411" s="130"/>
      <c r="R411" s="131"/>
      <c r="GO411" s="91"/>
      <c r="GP411" s="91"/>
      <c r="GQ411" s="91"/>
      <c r="GR411" s="91"/>
      <c r="GS411" s="91"/>
      <c r="GT411" s="91"/>
      <c r="GU411" s="55"/>
      <c r="GV411" s="55"/>
      <c r="GW411" s="55"/>
      <c r="GX411" s="91"/>
      <c r="GY411" s="55"/>
      <c r="GZ411" s="91"/>
      <c r="HA411" s="160"/>
      <c r="HB411" s="55"/>
      <c r="HC411" s="91"/>
      <c r="HD411" s="135" t="s">
        <v>374</v>
      </c>
      <c r="HE411" s="91"/>
      <c r="HG411" s="55"/>
    </row>
    <row r="412" spans="1:217" customFormat="1" ht="22.5" hidden="1" x14ac:dyDescent="0.25">
      <c r="A412" s="114"/>
      <c r="B412" s="115" t="s">
        <v>384</v>
      </c>
      <c r="C412" s="288" t="s">
        <v>385</v>
      </c>
      <c r="D412" s="288"/>
      <c r="E412" s="288"/>
      <c r="F412" s="288"/>
      <c r="G412" s="288"/>
      <c r="H412" s="155" t="s">
        <v>112</v>
      </c>
      <c r="I412" s="165"/>
      <c r="J412" s="165"/>
      <c r="K412" s="138" t="s">
        <v>386</v>
      </c>
      <c r="L412" s="139"/>
      <c r="M412" s="139"/>
      <c r="O412" s="140"/>
      <c r="P412" s="134">
        <v>39992.22</v>
      </c>
      <c r="Q412" s="130"/>
      <c r="R412" s="131"/>
      <c r="GO412" s="91"/>
      <c r="GP412" s="91"/>
      <c r="GQ412" s="91"/>
      <c r="GR412" s="91"/>
      <c r="GS412" s="91"/>
      <c r="GT412" s="91"/>
      <c r="GU412" s="55"/>
      <c r="GV412" s="55"/>
      <c r="GW412" s="55"/>
      <c r="GX412" s="91"/>
      <c r="GY412" s="55"/>
      <c r="GZ412" s="91"/>
      <c r="HA412" s="160"/>
      <c r="HB412" s="55"/>
      <c r="HC412" s="91"/>
      <c r="HE412" s="91"/>
      <c r="HG412" s="55"/>
      <c r="HI412" s="135" t="s">
        <v>385</v>
      </c>
    </row>
    <row r="413" spans="1:217" customFormat="1" ht="15" hidden="1" x14ac:dyDescent="0.25">
      <c r="A413" s="114"/>
      <c r="B413" s="115"/>
      <c r="C413" s="288" t="s">
        <v>387</v>
      </c>
      <c r="D413" s="288"/>
      <c r="E413" s="288"/>
      <c r="F413" s="288"/>
      <c r="G413" s="288"/>
      <c r="H413" s="288"/>
      <c r="I413" s="288"/>
      <c r="J413" s="288"/>
      <c r="K413" s="288"/>
      <c r="L413" s="288"/>
      <c r="M413" s="288"/>
      <c r="N413" s="288"/>
      <c r="O413" s="288"/>
      <c r="P413" s="134">
        <v>9998.06</v>
      </c>
      <c r="Q413" s="130"/>
      <c r="R413" s="131"/>
      <c r="GO413" s="91"/>
      <c r="GP413" s="91"/>
      <c r="GQ413" s="91"/>
      <c r="GR413" s="91"/>
      <c r="GS413" s="91"/>
      <c r="GT413" s="91"/>
      <c r="GU413" s="55"/>
      <c r="GV413" s="55"/>
      <c r="GW413" s="55"/>
      <c r="GX413" s="91"/>
      <c r="GY413" s="55"/>
      <c r="GZ413" s="91"/>
      <c r="HA413" s="160"/>
      <c r="HB413" s="55"/>
      <c r="HC413" s="91"/>
      <c r="HE413" s="91"/>
      <c r="HG413" s="55"/>
      <c r="HH413" s="135" t="s">
        <v>387</v>
      </c>
    </row>
    <row r="414" spans="1:217" customFormat="1" ht="15" hidden="1" x14ac:dyDescent="0.25">
      <c r="A414" s="114"/>
      <c r="B414" s="115"/>
      <c r="C414" s="288" t="s">
        <v>374</v>
      </c>
      <c r="D414" s="288"/>
      <c r="E414" s="288"/>
      <c r="F414" s="288"/>
      <c r="G414" s="288"/>
      <c r="H414" s="288"/>
      <c r="I414" s="288"/>
      <c r="J414" s="288"/>
      <c r="K414" s="288"/>
      <c r="L414" s="288"/>
      <c r="M414" s="288"/>
      <c r="N414" s="288"/>
      <c r="O414" s="288"/>
      <c r="P414" s="136"/>
      <c r="Q414" s="130"/>
      <c r="R414" s="131"/>
      <c r="GO414" s="91"/>
      <c r="GP414" s="91"/>
      <c r="GQ414" s="91"/>
      <c r="GR414" s="91"/>
      <c r="GS414" s="91"/>
      <c r="GT414" s="91"/>
      <c r="GU414" s="55"/>
      <c r="GV414" s="55"/>
      <c r="GW414" s="55"/>
      <c r="GX414" s="91"/>
      <c r="GY414" s="55"/>
      <c r="GZ414" s="91"/>
      <c r="HA414" s="160"/>
      <c r="HB414" s="55"/>
      <c r="HC414" s="91"/>
      <c r="HD414" s="135" t="s">
        <v>374</v>
      </c>
      <c r="HE414" s="91"/>
      <c r="HG414" s="55"/>
    </row>
    <row r="415" spans="1:217" customFormat="1" ht="22.5" hidden="1" x14ac:dyDescent="0.25">
      <c r="A415" s="114"/>
      <c r="B415" s="115" t="s">
        <v>388</v>
      </c>
      <c r="C415" s="288" t="s">
        <v>385</v>
      </c>
      <c r="D415" s="288"/>
      <c r="E415" s="288"/>
      <c r="F415" s="288"/>
      <c r="G415" s="288"/>
      <c r="H415" s="155" t="s">
        <v>112</v>
      </c>
      <c r="I415" s="165"/>
      <c r="J415" s="165"/>
      <c r="K415" s="138" t="s">
        <v>328</v>
      </c>
      <c r="L415" s="139"/>
      <c r="M415" s="139"/>
      <c r="O415" s="140"/>
      <c r="P415" s="134">
        <v>9998.06</v>
      </c>
      <c r="Q415" s="130"/>
      <c r="R415" s="131"/>
      <c r="GO415" s="91"/>
      <c r="GP415" s="91"/>
      <c r="GQ415" s="91"/>
      <c r="GR415" s="91"/>
      <c r="GS415" s="91"/>
      <c r="GT415" s="91"/>
      <c r="GU415" s="55"/>
      <c r="GV415" s="55"/>
      <c r="GW415" s="55"/>
      <c r="GX415" s="91"/>
      <c r="GY415" s="55"/>
      <c r="GZ415" s="91"/>
      <c r="HA415" s="160"/>
      <c r="HB415" s="55"/>
      <c r="HC415" s="91"/>
      <c r="HE415" s="91"/>
      <c r="HG415" s="55"/>
      <c r="HI415" s="135" t="s">
        <v>385</v>
      </c>
    </row>
    <row r="416" spans="1:217" customFormat="1" ht="1.5" customHeight="1" x14ac:dyDescent="0.25">
      <c r="A416" s="166"/>
      <c r="B416" s="167"/>
      <c r="C416" s="167"/>
      <c r="D416" s="167"/>
      <c r="E416" s="167"/>
      <c r="F416" s="167"/>
      <c r="G416" s="167"/>
      <c r="H416" s="167"/>
      <c r="I416" s="167"/>
      <c r="J416" s="167"/>
      <c r="K416" s="167"/>
      <c r="L416" s="167"/>
      <c r="M416" s="167"/>
      <c r="N416" s="74"/>
      <c r="O416" s="168"/>
      <c r="P416" s="169"/>
      <c r="Q416" s="130"/>
      <c r="R416" s="131"/>
    </row>
    <row r="417" spans="1:219" customFormat="1" ht="15" x14ac:dyDescent="0.25">
      <c r="A417" s="114"/>
      <c r="B417" s="132"/>
      <c r="C417" s="289" t="s">
        <v>389</v>
      </c>
      <c r="D417" s="289"/>
      <c r="E417" s="289"/>
      <c r="F417" s="289"/>
      <c r="G417" s="289"/>
      <c r="H417" s="289"/>
      <c r="I417" s="289"/>
      <c r="J417" s="289"/>
      <c r="K417" s="289"/>
      <c r="L417" s="289"/>
      <c r="M417" s="289"/>
      <c r="N417" s="289"/>
      <c r="O417" s="289"/>
      <c r="P417" s="133"/>
      <c r="Q417" s="130"/>
      <c r="R417" s="131"/>
      <c r="HJ417" s="91" t="s">
        <v>389</v>
      </c>
    </row>
    <row r="418" spans="1:219" customFormat="1" ht="15" x14ac:dyDescent="0.25">
      <c r="A418" s="114"/>
      <c r="B418" s="115"/>
      <c r="C418" s="288" t="s">
        <v>121</v>
      </c>
      <c r="D418" s="288"/>
      <c r="E418" s="288"/>
      <c r="F418" s="288"/>
      <c r="G418" s="288"/>
      <c r="H418" s="288"/>
      <c r="I418" s="288"/>
      <c r="J418" s="288"/>
      <c r="K418" s="288"/>
      <c r="L418" s="288"/>
      <c r="M418" s="288"/>
      <c r="N418" s="288"/>
      <c r="O418" s="288"/>
      <c r="P418" s="134">
        <v>305246.40999999997</v>
      </c>
      <c r="Q418" s="170"/>
      <c r="R418" s="171"/>
      <c r="HJ418" s="91"/>
      <c r="HK418" s="135" t="s">
        <v>121</v>
      </c>
    </row>
    <row r="419" spans="1:219" customFormat="1" ht="15" x14ac:dyDescent="0.25">
      <c r="A419" s="114"/>
      <c r="B419" s="115"/>
      <c r="C419" s="288" t="s">
        <v>122</v>
      </c>
      <c r="D419" s="288"/>
      <c r="E419" s="288"/>
      <c r="F419" s="288"/>
      <c r="G419" s="288"/>
      <c r="H419" s="288"/>
      <c r="I419" s="288"/>
      <c r="J419" s="288"/>
      <c r="K419" s="288"/>
      <c r="L419" s="288"/>
      <c r="M419" s="288"/>
      <c r="N419" s="288"/>
      <c r="O419" s="288"/>
      <c r="P419" s="136"/>
      <c r="Q419" s="170"/>
      <c r="R419" s="171"/>
      <c r="HJ419" s="91"/>
      <c r="HK419" s="135" t="s">
        <v>122</v>
      </c>
    </row>
    <row r="420" spans="1:219" customFormat="1" ht="15" x14ac:dyDescent="0.25">
      <c r="A420" s="114"/>
      <c r="B420" s="115"/>
      <c r="C420" s="288" t="s">
        <v>123</v>
      </c>
      <c r="D420" s="288"/>
      <c r="E420" s="288"/>
      <c r="F420" s="288"/>
      <c r="G420" s="288"/>
      <c r="H420" s="288"/>
      <c r="I420" s="288"/>
      <c r="J420" s="288"/>
      <c r="K420" s="288"/>
      <c r="L420" s="288"/>
      <c r="M420" s="288"/>
      <c r="N420" s="288"/>
      <c r="O420" s="288"/>
      <c r="P420" s="134">
        <v>128038.22</v>
      </c>
      <c r="Q420" s="170"/>
      <c r="R420" s="171"/>
      <c r="HJ420" s="91"/>
      <c r="HK420" s="135" t="s">
        <v>123</v>
      </c>
    </row>
    <row r="421" spans="1:219" customFormat="1" ht="15" x14ac:dyDescent="0.25">
      <c r="A421" s="114"/>
      <c r="B421" s="115"/>
      <c r="C421" s="288" t="s">
        <v>233</v>
      </c>
      <c r="D421" s="288"/>
      <c r="E421" s="288"/>
      <c r="F421" s="288"/>
      <c r="G421" s="288"/>
      <c r="H421" s="288"/>
      <c r="I421" s="288"/>
      <c r="J421" s="288"/>
      <c r="K421" s="288"/>
      <c r="L421" s="288"/>
      <c r="M421" s="288"/>
      <c r="N421" s="288"/>
      <c r="O421" s="288"/>
      <c r="P421" s="134">
        <v>77146.11</v>
      </c>
      <c r="Q421" s="170"/>
      <c r="R421" s="171"/>
      <c r="HJ421" s="91"/>
      <c r="HK421" s="135" t="s">
        <v>233</v>
      </c>
    </row>
    <row r="422" spans="1:219" customFormat="1" ht="15" x14ac:dyDescent="0.25">
      <c r="A422" s="114"/>
      <c r="B422" s="115"/>
      <c r="C422" s="288" t="s">
        <v>234</v>
      </c>
      <c r="D422" s="288"/>
      <c r="E422" s="288"/>
      <c r="F422" s="288"/>
      <c r="G422" s="288"/>
      <c r="H422" s="288"/>
      <c r="I422" s="288"/>
      <c r="J422" s="288"/>
      <c r="K422" s="288"/>
      <c r="L422" s="288"/>
      <c r="M422" s="288"/>
      <c r="N422" s="288"/>
      <c r="O422" s="288"/>
      <c r="P422" s="134">
        <v>26204.59</v>
      </c>
      <c r="Q422" s="170"/>
      <c r="R422" s="171"/>
      <c r="HJ422" s="91"/>
      <c r="HK422" s="135" t="s">
        <v>234</v>
      </c>
    </row>
    <row r="423" spans="1:219" customFormat="1" ht="15" x14ac:dyDescent="0.25">
      <c r="A423" s="114"/>
      <c r="B423" s="115"/>
      <c r="C423" s="288" t="s">
        <v>235</v>
      </c>
      <c r="D423" s="288"/>
      <c r="E423" s="288"/>
      <c r="F423" s="288"/>
      <c r="G423" s="288"/>
      <c r="H423" s="288"/>
      <c r="I423" s="288"/>
      <c r="J423" s="288"/>
      <c r="K423" s="288"/>
      <c r="L423" s="288"/>
      <c r="M423" s="288"/>
      <c r="N423" s="288"/>
      <c r="O423" s="288"/>
      <c r="P423" s="134">
        <v>70627.740000000005</v>
      </c>
      <c r="Q423" s="170"/>
      <c r="R423" s="171"/>
      <c r="HJ423" s="91"/>
      <c r="HK423" s="135" t="s">
        <v>235</v>
      </c>
    </row>
    <row r="424" spans="1:219" customFormat="1" ht="15" x14ac:dyDescent="0.25">
      <c r="A424" s="114"/>
      <c r="B424" s="115"/>
      <c r="C424" s="288" t="s">
        <v>622</v>
      </c>
      <c r="D424" s="288"/>
      <c r="E424" s="288"/>
      <c r="F424" s="288"/>
      <c r="G424" s="288"/>
      <c r="H424" s="288"/>
      <c r="I424" s="288"/>
      <c r="J424" s="288"/>
      <c r="K424" s="288"/>
      <c r="L424" s="288"/>
      <c r="M424" s="288"/>
      <c r="N424" s="288"/>
      <c r="O424" s="288"/>
      <c r="P424" s="134">
        <v>3229.75</v>
      </c>
      <c r="Q424" s="170"/>
      <c r="R424" s="171"/>
      <c r="HJ424" s="91"/>
      <c r="HK424" s="135" t="s">
        <v>622</v>
      </c>
    </row>
    <row r="425" spans="1:219" customFormat="1" ht="15" x14ac:dyDescent="0.25">
      <c r="A425" s="114"/>
      <c r="B425" s="115"/>
      <c r="C425" s="288" t="s">
        <v>124</v>
      </c>
      <c r="D425" s="288"/>
      <c r="E425" s="288"/>
      <c r="F425" s="288"/>
      <c r="G425" s="288"/>
      <c r="H425" s="288"/>
      <c r="I425" s="288"/>
      <c r="J425" s="288"/>
      <c r="K425" s="288"/>
      <c r="L425" s="288"/>
      <c r="M425" s="288"/>
      <c r="N425" s="288"/>
      <c r="O425" s="288"/>
      <c r="P425" s="134">
        <v>393272.31</v>
      </c>
      <c r="Q425" s="170"/>
      <c r="R425" s="171"/>
      <c r="HJ425" s="91"/>
      <c r="HK425" s="135" t="s">
        <v>124</v>
      </c>
    </row>
    <row r="426" spans="1:219" customFormat="1" ht="15" x14ac:dyDescent="0.25">
      <c r="A426" s="114"/>
      <c r="B426" s="115"/>
      <c r="C426" s="288" t="s">
        <v>623</v>
      </c>
      <c r="D426" s="288"/>
      <c r="E426" s="288"/>
      <c r="F426" s="288"/>
      <c r="G426" s="288"/>
      <c r="H426" s="288"/>
      <c r="I426" s="288"/>
      <c r="J426" s="288"/>
      <c r="K426" s="288"/>
      <c r="L426" s="288"/>
      <c r="M426" s="288"/>
      <c r="N426" s="288"/>
      <c r="O426" s="288"/>
      <c r="P426" s="134">
        <v>390042.56</v>
      </c>
      <c r="Q426" s="170"/>
      <c r="R426" s="171"/>
      <c r="HJ426" s="91"/>
      <c r="HK426" s="135" t="s">
        <v>623</v>
      </c>
    </row>
    <row r="427" spans="1:219" customFormat="1" ht="15" x14ac:dyDescent="0.25">
      <c r="A427" s="114"/>
      <c r="B427" s="115"/>
      <c r="C427" s="288" t="s">
        <v>374</v>
      </c>
      <c r="D427" s="288"/>
      <c r="E427" s="288"/>
      <c r="F427" s="288"/>
      <c r="G427" s="288"/>
      <c r="H427" s="288"/>
      <c r="I427" s="288"/>
      <c r="J427" s="288"/>
      <c r="K427" s="288"/>
      <c r="L427" s="288"/>
      <c r="M427" s="288"/>
      <c r="N427" s="288"/>
      <c r="O427" s="288"/>
      <c r="P427" s="136"/>
      <c r="Q427" s="170"/>
      <c r="R427" s="171"/>
      <c r="HJ427" s="91"/>
      <c r="HK427" s="135" t="s">
        <v>374</v>
      </c>
    </row>
    <row r="428" spans="1:219" customFormat="1" ht="15" x14ac:dyDescent="0.25">
      <c r="A428" s="114"/>
      <c r="B428" s="115"/>
      <c r="C428" s="288" t="s">
        <v>375</v>
      </c>
      <c r="D428" s="288"/>
      <c r="E428" s="288"/>
      <c r="F428" s="288"/>
      <c r="G428" s="288"/>
      <c r="H428" s="288"/>
      <c r="I428" s="288"/>
      <c r="J428" s="288"/>
      <c r="K428" s="288"/>
      <c r="L428" s="288"/>
      <c r="M428" s="288"/>
      <c r="N428" s="288"/>
      <c r="O428" s="288"/>
      <c r="P428" s="134">
        <v>89298.25</v>
      </c>
      <c r="Q428" s="170"/>
      <c r="R428" s="171"/>
      <c r="HJ428" s="91"/>
      <c r="HK428" s="135" t="s">
        <v>375</v>
      </c>
    </row>
    <row r="429" spans="1:219" customFormat="1" ht="15" x14ac:dyDescent="0.25">
      <c r="A429" s="114"/>
      <c r="B429" s="115"/>
      <c r="C429" s="288" t="s">
        <v>379</v>
      </c>
      <c r="D429" s="288"/>
      <c r="E429" s="288"/>
      <c r="F429" s="288"/>
      <c r="G429" s="288"/>
      <c r="H429" s="288"/>
      <c r="I429" s="288"/>
      <c r="J429" s="288"/>
      <c r="K429" s="288"/>
      <c r="L429" s="288"/>
      <c r="M429" s="288"/>
      <c r="N429" s="288"/>
      <c r="O429" s="288"/>
      <c r="P429" s="134">
        <v>61869.31</v>
      </c>
      <c r="Q429" s="170"/>
      <c r="R429" s="171"/>
      <c r="HJ429" s="91"/>
      <c r="HK429" s="135" t="s">
        <v>379</v>
      </c>
    </row>
    <row r="430" spans="1:219" customFormat="1" ht="15" x14ac:dyDescent="0.25">
      <c r="A430" s="114"/>
      <c r="B430" s="115"/>
      <c r="C430" s="288" t="s">
        <v>380</v>
      </c>
      <c r="D430" s="288"/>
      <c r="E430" s="288"/>
      <c r="F430" s="288"/>
      <c r="G430" s="288"/>
      <c r="H430" s="288"/>
      <c r="I430" s="288"/>
      <c r="J430" s="288"/>
      <c r="K430" s="288"/>
      <c r="L430" s="288"/>
      <c r="M430" s="288"/>
      <c r="N430" s="288"/>
      <c r="O430" s="288"/>
      <c r="P430" s="134">
        <v>21673.03</v>
      </c>
      <c r="Q430" s="170"/>
      <c r="R430" s="171"/>
      <c r="HJ430" s="91"/>
      <c r="HK430" s="135" t="s">
        <v>380</v>
      </c>
    </row>
    <row r="431" spans="1:219" customFormat="1" ht="15" x14ac:dyDescent="0.25">
      <c r="A431" s="114"/>
      <c r="B431" s="115"/>
      <c r="C431" s="288" t="s">
        <v>624</v>
      </c>
      <c r="D431" s="288"/>
      <c r="E431" s="288"/>
      <c r="F431" s="288"/>
      <c r="G431" s="288"/>
      <c r="H431" s="288"/>
      <c r="I431" s="288"/>
      <c r="J431" s="288"/>
      <c r="K431" s="288"/>
      <c r="L431" s="288"/>
      <c r="M431" s="288"/>
      <c r="N431" s="288"/>
      <c r="O431" s="288"/>
      <c r="P431" s="134">
        <v>57646.84</v>
      </c>
      <c r="Q431" s="170"/>
      <c r="R431" s="171"/>
      <c r="HJ431" s="91"/>
      <c r="HK431" s="135" t="s">
        <v>624</v>
      </c>
    </row>
    <row r="432" spans="1:219" customFormat="1" ht="15" x14ac:dyDescent="0.25">
      <c r="A432" s="114"/>
      <c r="B432" s="115"/>
      <c r="C432" s="288" t="s">
        <v>376</v>
      </c>
      <c r="D432" s="288"/>
      <c r="E432" s="288"/>
      <c r="F432" s="288"/>
      <c r="G432" s="288"/>
      <c r="H432" s="288"/>
      <c r="I432" s="288"/>
      <c r="J432" s="288"/>
      <c r="K432" s="288"/>
      <c r="L432" s="288"/>
      <c r="M432" s="288"/>
      <c r="N432" s="288"/>
      <c r="O432" s="288"/>
      <c r="P432" s="134">
        <v>105135.26</v>
      </c>
      <c r="Q432" s="170"/>
      <c r="R432" s="171"/>
      <c r="HJ432" s="91"/>
      <c r="HK432" s="135" t="s">
        <v>376</v>
      </c>
    </row>
    <row r="433" spans="1:219" customFormat="1" ht="15" x14ac:dyDescent="0.25">
      <c r="A433" s="114"/>
      <c r="B433" s="115"/>
      <c r="C433" s="288" t="s">
        <v>377</v>
      </c>
      <c r="D433" s="288"/>
      <c r="E433" s="288"/>
      <c r="F433" s="288"/>
      <c r="G433" s="288"/>
      <c r="H433" s="288"/>
      <c r="I433" s="288"/>
      <c r="J433" s="288"/>
      <c r="K433" s="288"/>
      <c r="L433" s="288"/>
      <c r="M433" s="288"/>
      <c r="N433" s="288"/>
      <c r="O433" s="288"/>
      <c r="P433" s="134">
        <v>54419.87</v>
      </c>
      <c r="Q433" s="170"/>
      <c r="R433" s="171"/>
      <c r="HJ433" s="91"/>
      <c r="HK433" s="135" t="s">
        <v>377</v>
      </c>
    </row>
    <row r="434" spans="1:219" customFormat="1" ht="15" x14ac:dyDescent="0.25">
      <c r="A434" s="114"/>
      <c r="B434" s="115"/>
      <c r="C434" s="288" t="s">
        <v>625</v>
      </c>
      <c r="D434" s="288"/>
      <c r="E434" s="288"/>
      <c r="F434" s="288"/>
      <c r="G434" s="288"/>
      <c r="H434" s="288"/>
      <c r="I434" s="288"/>
      <c r="J434" s="288"/>
      <c r="K434" s="288"/>
      <c r="L434" s="288"/>
      <c r="M434" s="288"/>
      <c r="N434" s="288"/>
      <c r="O434" s="288"/>
      <c r="P434" s="134">
        <v>3229.75</v>
      </c>
      <c r="Q434" s="170"/>
      <c r="R434" s="171"/>
      <c r="HJ434" s="91"/>
      <c r="HK434" s="135" t="s">
        <v>625</v>
      </c>
    </row>
    <row r="435" spans="1:219" customFormat="1" ht="15" x14ac:dyDescent="0.25">
      <c r="A435" s="114"/>
      <c r="B435" s="115"/>
      <c r="C435" s="288" t="s">
        <v>236</v>
      </c>
      <c r="D435" s="288"/>
      <c r="E435" s="288"/>
      <c r="F435" s="288"/>
      <c r="G435" s="288"/>
      <c r="H435" s="288"/>
      <c r="I435" s="288"/>
      <c r="J435" s="288"/>
      <c r="K435" s="288"/>
      <c r="L435" s="288"/>
      <c r="M435" s="288"/>
      <c r="N435" s="288"/>
      <c r="O435" s="288"/>
      <c r="P435" s="134">
        <v>56647.360000000001</v>
      </c>
      <c r="Q435" s="170"/>
      <c r="R435" s="171"/>
      <c r="HJ435" s="91"/>
      <c r="HK435" s="135" t="s">
        <v>236</v>
      </c>
    </row>
    <row r="436" spans="1:219" customFormat="1" ht="15" x14ac:dyDescent="0.25">
      <c r="A436" s="114"/>
      <c r="B436" s="115"/>
      <c r="C436" s="288" t="s">
        <v>122</v>
      </c>
      <c r="D436" s="288"/>
      <c r="E436" s="288"/>
      <c r="F436" s="288"/>
      <c r="G436" s="288"/>
      <c r="H436" s="288"/>
      <c r="I436" s="288"/>
      <c r="J436" s="288"/>
      <c r="K436" s="288"/>
      <c r="L436" s="288"/>
      <c r="M436" s="288"/>
      <c r="N436" s="288"/>
      <c r="O436" s="288"/>
      <c r="P436" s="136"/>
      <c r="Q436" s="170"/>
      <c r="R436" s="171"/>
      <c r="HJ436" s="91"/>
      <c r="HK436" s="135" t="s">
        <v>122</v>
      </c>
    </row>
    <row r="437" spans="1:219" customFormat="1" ht="15" x14ac:dyDescent="0.25">
      <c r="A437" s="114"/>
      <c r="B437" s="115"/>
      <c r="C437" s="288" t="s">
        <v>125</v>
      </c>
      <c r="D437" s="288"/>
      <c r="E437" s="288"/>
      <c r="F437" s="288"/>
      <c r="G437" s="288"/>
      <c r="H437" s="288"/>
      <c r="I437" s="288"/>
      <c r="J437" s="288"/>
      <c r="K437" s="288"/>
      <c r="L437" s="288"/>
      <c r="M437" s="288"/>
      <c r="N437" s="288"/>
      <c r="O437" s="288"/>
      <c r="P437" s="134">
        <v>14935.07</v>
      </c>
      <c r="Q437" s="170"/>
      <c r="R437" s="171"/>
      <c r="HJ437" s="91"/>
      <c r="HK437" s="135" t="s">
        <v>125</v>
      </c>
    </row>
    <row r="438" spans="1:219" customFormat="1" ht="15" x14ac:dyDescent="0.25">
      <c r="A438" s="114"/>
      <c r="B438" s="115"/>
      <c r="C438" s="288" t="s">
        <v>237</v>
      </c>
      <c r="D438" s="288"/>
      <c r="E438" s="288"/>
      <c r="F438" s="288"/>
      <c r="G438" s="288"/>
      <c r="H438" s="288"/>
      <c r="I438" s="288"/>
      <c r="J438" s="288"/>
      <c r="K438" s="288"/>
      <c r="L438" s="288"/>
      <c r="M438" s="288"/>
      <c r="N438" s="288"/>
      <c r="O438" s="288"/>
      <c r="P438" s="134">
        <v>3480.96</v>
      </c>
      <c r="Q438" s="170"/>
      <c r="R438" s="171"/>
      <c r="HJ438" s="91"/>
      <c r="HK438" s="135" t="s">
        <v>237</v>
      </c>
    </row>
    <row r="439" spans="1:219" customFormat="1" ht="15" x14ac:dyDescent="0.25">
      <c r="A439" s="114"/>
      <c r="B439" s="115"/>
      <c r="C439" s="288" t="s">
        <v>238</v>
      </c>
      <c r="D439" s="288"/>
      <c r="E439" s="288"/>
      <c r="F439" s="288"/>
      <c r="G439" s="288"/>
      <c r="H439" s="288"/>
      <c r="I439" s="288"/>
      <c r="J439" s="288"/>
      <c r="K439" s="288"/>
      <c r="L439" s="288"/>
      <c r="M439" s="288"/>
      <c r="N439" s="288"/>
      <c r="O439" s="288"/>
      <c r="P439" s="134">
        <v>1268.76</v>
      </c>
      <c r="Q439" s="170"/>
      <c r="R439" s="171"/>
      <c r="HJ439" s="91"/>
      <c r="HK439" s="135" t="s">
        <v>238</v>
      </c>
    </row>
    <row r="440" spans="1:219" customFormat="1" ht="15" x14ac:dyDescent="0.25">
      <c r="A440" s="114"/>
      <c r="B440" s="115"/>
      <c r="C440" s="288" t="s">
        <v>239</v>
      </c>
      <c r="D440" s="288"/>
      <c r="E440" s="288"/>
      <c r="F440" s="288"/>
      <c r="G440" s="288"/>
      <c r="H440" s="288"/>
      <c r="I440" s="288"/>
      <c r="J440" s="288"/>
      <c r="K440" s="288"/>
      <c r="L440" s="288"/>
      <c r="M440" s="288"/>
      <c r="N440" s="288"/>
      <c r="O440" s="288"/>
      <c r="P440" s="134">
        <v>12980.9</v>
      </c>
      <c r="Q440" s="170"/>
      <c r="R440" s="171"/>
      <c r="HJ440" s="91"/>
      <c r="HK440" s="135" t="s">
        <v>239</v>
      </c>
    </row>
    <row r="441" spans="1:219" customFormat="1" ht="15" x14ac:dyDescent="0.25">
      <c r="A441" s="114"/>
      <c r="B441" s="115"/>
      <c r="C441" s="288" t="s">
        <v>126</v>
      </c>
      <c r="D441" s="288"/>
      <c r="E441" s="288"/>
      <c r="F441" s="288"/>
      <c r="G441" s="288"/>
      <c r="H441" s="288"/>
      <c r="I441" s="288"/>
      <c r="J441" s="288"/>
      <c r="K441" s="288"/>
      <c r="L441" s="288"/>
      <c r="M441" s="288"/>
      <c r="N441" s="288"/>
      <c r="O441" s="288"/>
      <c r="P441" s="134">
        <v>15717.72</v>
      </c>
      <c r="Q441" s="170"/>
      <c r="R441" s="171"/>
      <c r="HJ441" s="91"/>
      <c r="HK441" s="135" t="s">
        <v>126</v>
      </c>
    </row>
    <row r="442" spans="1:219" customFormat="1" ht="15" x14ac:dyDescent="0.25">
      <c r="A442" s="114"/>
      <c r="B442" s="115"/>
      <c r="C442" s="288" t="s">
        <v>127</v>
      </c>
      <c r="D442" s="288"/>
      <c r="E442" s="288"/>
      <c r="F442" s="288"/>
      <c r="G442" s="288"/>
      <c r="H442" s="288"/>
      <c r="I442" s="288"/>
      <c r="J442" s="288"/>
      <c r="K442" s="288"/>
      <c r="L442" s="288"/>
      <c r="M442" s="288"/>
      <c r="N442" s="288"/>
      <c r="O442" s="288"/>
      <c r="P442" s="134">
        <v>8263.9500000000007</v>
      </c>
      <c r="Q442" s="170"/>
      <c r="R442" s="171"/>
      <c r="HJ442" s="91"/>
      <c r="HK442" s="135" t="s">
        <v>127</v>
      </c>
    </row>
    <row r="443" spans="1:219" customFormat="1" ht="15" x14ac:dyDescent="0.25">
      <c r="A443" s="114"/>
      <c r="B443" s="115"/>
      <c r="C443" s="288" t="s">
        <v>626</v>
      </c>
      <c r="D443" s="288"/>
      <c r="E443" s="288"/>
      <c r="F443" s="288"/>
      <c r="G443" s="288"/>
      <c r="H443" s="288"/>
      <c r="I443" s="288"/>
      <c r="J443" s="288"/>
      <c r="K443" s="288"/>
      <c r="L443" s="288"/>
      <c r="M443" s="288"/>
      <c r="N443" s="288"/>
      <c r="O443" s="288"/>
      <c r="P443" s="134">
        <v>2258875.84</v>
      </c>
      <c r="Q443" s="170"/>
      <c r="R443" s="171"/>
      <c r="HJ443" s="91"/>
      <c r="HK443" s="135" t="s">
        <v>626</v>
      </c>
    </row>
    <row r="444" spans="1:219" customFormat="1" ht="15" x14ac:dyDescent="0.25">
      <c r="A444" s="114"/>
      <c r="B444" s="115"/>
      <c r="C444" s="288" t="s">
        <v>372</v>
      </c>
      <c r="D444" s="288"/>
      <c r="E444" s="288"/>
      <c r="F444" s="288"/>
      <c r="G444" s="288"/>
      <c r="H444" s="288"/>
      <c r="I444" s="288"/>
      <c r="J444" s="288"/>
      <c r="K444" s="288"/>
      <c r="L444" s="288"/>
      <c r="M444" s="288"/>
      <c r="N444" s="288"/>
      <c r="O444" s="288"/>
      <c r="P444" s="134">
        <v>71182.98</v>
      </c>
      <c r="Q444" s="170"/>
      <c r="R444" s="171"/>
      <c r="HJ444" s="91"/>
      <c r="HK444" s="135" t="s">
        <v>372</v>
      </c>
    </row>
    <row r="445" spans="1:219" customFormat="1" ht="15" x14ac:dyDescent="0.25">
      <c r="A445" s="114"/>
      <c r="B445" s="115"/>
      <c r="C445" s="288" t="s">
        <v>373</v>
      </c>
      <c r="D445" s="288"/>
      <c r="E445" s="288"/>
      <c r="F445" s="288"/>
      <c r="G445" s="288"/>
      <c r="H445" s="288"/>
      <c r="I445" s="288"/>
      <c r="J445" s="288"/>
      <c r="K445" s="288"/>
      <c r="L445" s="288"/>
      <c r="M445" s="288"/>
      <c r="N445" s="288"/>
      <c r="O445" s="288"/>
      <c r="P445" s="134">
        <v>49990.28</v>
      </c>
      <c r="Q445" s="170"/>
      <c r="R445" s="171"/>
      <c r="HJ445" s="91"/>
      <c r="HK445" s="135" t="s">
        <v>373</v>
      </c>
    </row>
    <row r="446" spans="1:219" customFormat="1" ht="15" x14ac:dyDescent="0.25">
      <c r="A446" s="114"/>
      <c r="B446" s="115"/>
      <c r="C446" s="288" t="s">
        <v>374</v>
      </c>
      <c r="D446" s="288"/>
      <c r="E446" s="288"/>
      <c r="F446" s="288"/>
      <c r="G446" s="288"/>
      <c r="H446" s="288"/>
      <c r="I446" s="288"/>
      <c r="J446" s="288"/>
      <c r="K446" s="288"/>
      <c r="L446" s="288"/>
      <c r="M446" s="288"/>
      <c r="N446" s="288"/>
      <c r="O446" s="288"/>
      <c r="P446" s="136"/>
      <c r="Q446" s="170"/>
      <c r="R446" s="171"/>
      <c r="HJ446" s="91"/>
      <c r="HK446" s="135" t="s">
        <v>374</v>
      </c>
    </row>
    <row r="447" spans="1:219" customFormat="1" ht="15" x14ac:dyDescent="0.25">
      <c r="A447" s="114"/>
      <c r="B447" s="115"/>
      <c r="C447" s="288" t="s">
        <v>375</v>
      </c>
      <c r="D447" s="288"/>
      <c r="E447" s="288"/>
      <c r="F447" s="288"/>
      <c r="G447" s="288"/>
      <c r="H447" s="288"/>
      <c r="I447" s="288"/>
      <c r="J447" s="288"/>
      <c r="K447" s="288"/>
      <c r="L447" s="288"/>
      <c r="M447" s="288"/>
      <c r="N447" s="288"/>
      <c r="O447" s="288"/>
      <c r="P447" s="134">
        <v>23804.9</v>
      </c>
      <c r="Q447" s="170"/>
      <c r="R447" s="171"/>
      <c r="HJ447" s="91"/>
      <c r="HK447" s="135" t="s">
        <v>375</v>
      </c>
    </row>
    <row r="448" spans="1:219" customFormat="1" ht="15" x14ac:dyDescent="0.25">
      <c r="A448" s="114"/>
      <c r="B448" s="115"/>
      <c r="C448" s="288" t="s">
        <v>376</v>
      </c>
      <c r="D448" s="288"/>
      <c r="E448" s="288"/>
      <c r="F448" s="288"/>
      <c r="G448" s="288"/>
      <c r="H448" s="288"/>
      <c r="I448" s="288"/>
      <c r="J448" s="288"/>
      <c r="K448" s="288"/>
      <c r="L448" s="288"/>
      <c r="M448" s="288"/>
      <c r="N448" s="288"/>
      <c r="O448" s="288"/>
      <c r="P448" s="134">
        <v>17615.62</v>
      </c>
      <c r="Q448" s="170"/>
      <c r="R448" s="171"/>
      <c r="HJ448" s="91"/>
      <c r="HK448" s="135" t="s">
        <v>376</v>
      </c>
    </row>
    <row r="449" spans="1:220" customFormat="1" ht="15" x14ac:dyDescent="0.25">
      <c r="A449" s="114"/>
      <c r="B449" s="115"/>
      <c r="C449" s="288" t="s">
        <v>377</v>
      </c>
      <c r="D449" s="288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134">
        <v>8569.76</v>
      </c>
      <c r="Q449" s="170"/>
      <c r="R449" s="171"/>
      <c r="HJ449" s="91"/>
      <c r="HK449" s="135" t="s">
        <v>377</v>
      </c>
    </row>
    <row r="450" spans="1:220" customFormat="1" ht="15" x14ac:dyDescent="0.25">
      <c r="A450" s="114"/>
      <c r="B450" s="115"/>
      <c r="C450" s="288" t="s">
        <v>378</v>
      </c>
      <c r="D450" s="288"/>
      <c r="E450" s="288"/>
      <c r="F450" s="288"/>
      <c r="G450" s="288"/>
      <c r="H450" s="288"/>
      <c r="I450" s="288"/>
      <c r="J450" s="288"/>
      <c r="K450" s="288"/>
      <c r="L450" s="288"/>
      <c r="M450" s="288"/>
      <c r="N450" s="288"/>
      <c r="O450" s="288"/>
      <c r="P450" s="134">
        <v>21192.7</v>
      </c>
      <c r="Q450" s="170"/>
      <c r="R450" s="171"/>
      <c r="HJ450" s="91"/>
      <c r="HK450" s="135" t="s">
        <v>378</v>
      </c>
    </row>
    <row r="451" spans="1:220" customFormat="1" ht="15" x14ac:dyDescent="0.25">
      <c r="A451" s="114"/>
      <c r="B451" s="115"/>
      <c r="C451" s="288" t="s">
        <v>374</v>
      </c>
      <c r="D451" s="288"/>
      <c r="E451" s="288"/>
      <c r="F451" s="288"/>
      <c r="G451" s="288"/>
      <c r="H451" s="288"/>
      <c r="I451" s="288"/>
      <c r="J451" s="288"/>
      <c r="K451" s="288"/>
      <c r="L451" s="288"/>
      <c r="M451" s="288"/>
      <c r="N451" s="288"/>
      <c r="O451" s="288"/>
      <c r="P451" s="136"/>
      <c r="Q451" s="170"/>
      <c r="R451" s="171"/>
      <c r="HJ451" s="91"/>
      <c r="HK451" s="135" t="s">
        <v>374</v>
      </c>
    </row>
    <row r="452" spans="1:220" customFormat="1" ht="15" x14ac:dyDescent="0.25">
      <c r="A452" s="114"/>
      <c r="B452" s="115"/>
      <c r="C452" s="288" t="s">
        <v>379</v>
      </c>
      <c r="D452" s="288"/>
      <c r="E452" s="288"/>
      <c r="F452" s="288"/>
      <c r="G452" s="288"/>
      <c r="H452" s="288"/>
      <c r="I452" s="288"/>
      <c r="J452" s="288"/>
      <c r="K452" s="288"/>
      <c r="L452" s="288"/>
      <c r="M452" s="288"/>
      <c r="N452" s="288"/>
      <c r="O452" s="288"/>
      <c r="P452" s="134">
        <v>11795.84</v>
      </c>
      <c r="Q452" s="170"/>
      <c r="R452" s="171"/>
      <c r="HJ452" s="91"/>
      <c r="HK452" s="135" t="s">
        <v>379</v>
      </c>
    </row>
    <row r="453" spans="1:220" customFormat="1" ht="15" x14ac:dyDescent="0.25">
      <c r="A453" s="114"/>
      <c r="B453" s="115"/>
      <c r="C453" s="288" t="s">
        <v>380</v>
      </c>
      <c r="D453" s="288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134">
        <v>3262.8</v>
      </c>
      <c r="Q453" s="170"/>
      <c r="R453" s="171"/>
      <c r="HJ453" s="91"/>
      <c r="HK453" s="135" t="s">
        <v>380</v>
      </c>
    </row>
    <row r="454" spans="1:220" customFormat="1" ht="15" x14ac:dyDescent="0.25">
      <c r="A454" s="114"/>
      <c r="B454" s="115"/>
      <c r="C454" s="288" t="s">
        <v>376</v>
      </c>
      <c r="D454" s="288"/>
      <c r="E454" s="288"/>
      <c r="F454" s="288"/>
      <c r="G454" s="288"/>
      <c r="H454" s="288"/>
      <c r="I454" s="288"/>
      <c r="J454" s="288"/>
      <c r="K454" s="288"/>
      <c r="L454" s="288"/>
      <c r="M454" s="288"/>
      <c r="N454" s="288"/>
      <c r="O454" s="288"/>
      <c r="P454" s="134">
        <v>3262.8</v>
      </c>
      <c r="Q454" s="170"/>
      <c r="R454" s="171"/>
      <c r="HJ454" s="91"/>
      <c r="HK454" s="135" t="s">
        <v>376</v>
      </c>
    </row>
    <row r="455" spans="1:220" customFormat="1" ht="15" x14ac:dyDescent="0.25">
      <c r="A455" s="114"/>
      <c r="B455" s="115"/>
      <c r="C455" s="288" t="s">
        <v>377</v>
      </c>
      <c r="D455" s="288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134">
        <v>2871.26</v>
      </c>
      <c r="Q455" s="170"/>
      <c r="R455" s="171"/>
      <c r="HJ455" s="91"/>
      <c r="HK455" s="135" t="s">
        <v>377</v>
      </c>
    </row>
    <row r="456" spans="1:220" customFormat="1" ht="15" x14ac:dyDescent="0.25">
      <c r="A456" s="114"/>
      <c r="B456" s="132"/>
      <c r="C456" s="289" t="s">
        <v>390</v>
      </c>
      <c r="D456" s="289"/>
      <c r="E456" s="289"/>
      <c r="F456" s="289"/>
      <c r="G456" s="289"/>
      <c r="H456" s="289"/>
      <c r="I456" s="289"/>
      <c r="J456" s="289"/>
      <c r="K456" s="289"/>
      <c r="L456" s="289"/>
      <c r="M456" s="289"/>
      <c r="N456" s="289"/>
      <c r="O456" s="289"/>
      <c r="P456" s="137">
        <v>2779978.49</v>
      </c>
      <c r="Q456" s="170"/>
      <c r="R456" s="172"/>
      <c r="HJ456" s="91"/>
      <c r="HL456" s="91" t="s">
        <v>390</v>
      </c>
    </row>
    <row r="457" spans="1:220" customFormat="1" ht="15" x14ac:dyDescent="0.25">
      <c r="A457" s="114"/>
      <c r="B457" s="115"/>
      <c r="C457" s="288" t="s">
        <v>128</v>
      </c>
      <c r="D457" s="288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134">
        <v>154242.81</v>
      </c>
      <c r="Q457" s="170"/>
      <c r="R457" s="171"/>
      <c r="HJ457" s="91"/>
      <c r="HK457" s="135" t="s">
        <v>128</v>
      </c>
      <c r="HL457" s="91"/>
    </row>
    <row r="458" spans="1:220" customFormat="1" ht="15" x14ac:dyDescent="0.25">
      <c r="A458" s="114"/>
      <c r="B458" s="115"/>
      <c r="C458" s="288" t="s">
        <v>129</v>
      </c>
      <c r="D458" s="288"/>
      <c r="E458" s="288"/>
      <c r="F458" s="288"/>
      <c r="G458" s="288"/>
      <c r="H458" s="288"/>
      <c r="I458" s="288"/>
      <c r="J458" s="288"/>
      <c r="K458" s="288"/>
      <c r="L458" s="288"/>
      <c r="M458" s="288"/>
      <c r="N458" s="288"/>
      <c r="O458" s="288"/>
      <c r="P458" s="134">
        <v>141731.4</v>
      </c>
      <c r="Q458" s="170"/>
      <c r="R458" s="171"/>
      <c r="HJ458" s="91"/>
      <c r="HK458" s="135" t="s">
        <v>129</v>
      </c>
      <c r="HL458" s="91"/>
    </row>
    <row r="459" spans="1:220" customFormat="1" ht="15" x14ac:dyDescent="0.25">
      <c r="A459" s="114"/>
      <c r="B459" s="115"/>
      <c r="C459" s="288" t="s">
        <v>130</v>
      </c>
      <c r="D459" s="288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134">
        <v>74124.84</v>
      </c>
      <c r="Q459" s="170"/>
      <c r="R459" s="171"/>
      <c r="HJ459" s="91"/>
      <c r="HK459" s="135" t="s">
        <v>130</v>
      </c>
      <c r="HL459" s="91"/>
    </row>
    <row r="460" spans="1:220" customFormat="1" ht="15" x14ac:dyDescent="0.25">
      <c r="A460" s="114"/>
      <c r="B460" s="115"/>
      <c r="C460" s="288" t="s">
        <v>391</v>
      </c>
      <c r="D460" s="288"/>
      <c r="E460" s="288"/>
      <c r="F460" s="288"/>
      <c r="G460" s="288"/>
      <c r="H460" s="288"/>
      <c r="I460" s="288"/>
      <c r="J460" s="288"/>
      <c r="K460" s="288"/>
      <c r="L460" s="288"/>
      <c r="M460" s="288"/>
      <c r="N460" s="288"/>
      <c r="O460" s="288"/>
      <c r="P460" s="134">
        <v>83399.350000000006</v>
      </c>
      <c r="Q460" s="170"/>
      <c r="R460" s="171"/>
      <c r="HJ460" s="91"/>
      <c r="HK460" s="135" t="s">
        <v>391</v>
      </c>
      <c r="HL460" s="91"/>
    </row>
    <row r="461" spans="1:220" customFormat="1" ht="15" x14ac:dyDescent="0.25">
      <c r="A461" s="114"/>
      <c r="B461" s="132"/>
      <c r="C461" s="289" t="s">
        <v>392</v>
      </c>
      <c r="D461" s="289"/>
      <c r="E461" s="289"/>
      <c r="F461" s="289"/>
      <c r="G461" s="289"/>
      <c r="H461" s="289"/>
      <c r="I461" s="289"/>
      <c r="J461" s="289"/>
      <c r="K461" s="289"/>
      <c r="L461" s="289"/>
      <c r="M461" s="289"/>
      <c r="N461" s="289"/>
      <c r="O461" s="289"/>
      <c r="P461" s="137">
        <v>2863377.84</v>
      </c>
      <c r="Q461" s="170"/>
      <c r="R461" s="172"/>
      <c r="HJ461" s="91"/>
      <c r="HL461" s="91" t="s">
        <v>392</v>
      </c>
    </row>
    <row r="462" spans="1:220" customFormat="1" ht="15" x14ac:dyDescent="0.25">
      <c r="A462" s="114"/>
      <c r="B462" s="115"/>
      <c r="C462" s="288" t="s">
        <v>393</v>
      </c>
      <c r="D462" s="288"/>
      <c r="E462" s="288"/>
      <c r="F462" s="288"/>
      <c r="G462" s="288"/>
      <c r="H462" s="288"/>
      <c r="I462" s="288"/>
      <c r="J462" s="288"/>
      <c r="K462" s="288"/>
      <c r="L462" s="288"/>
      <c r="M462" s="288"/>
      <c r="N462" s="288"/>
      <c r="O462" s="288"/>
      <c r="P462" s="134">
        <v>572675.56999999995</v>
      </c>
      <c r="Q462" s="170"/>
      <c r="R462" s="171"/>
      <c r="HJ462" s="91"/>
      <c r="HK462" s="135" t="s">
        <v>393</v>
      </c>
      <c r="HL462" s="91"/>
    </row>
    <row r="463" spans="1:220" customFormat="1" ht="15" x14ac:dyDescent="0.25">
      <c r="A463" s="114"/>
      <c r="B463" s="132"/>
      <c r="C463" s="289" t="s">
        <v>394</v>
      </c>
      <c r="D463" s="289"/>
      <c r="E463" s="289"/>
      <c r="F463" s="289"/>
      <c r="G463" s="289"/>
      <c r="H463" s="289"/>
      <c r="I463" s="289"/>
      <c r="J463" s="289"/>
      <c r="K463" s="289"/>
      <c r="L463" s="289"/>
      <c r="M463" s="289"/>
      <c r="N463" s="289"/>
      <c r="O463" s="289"/>
      <c r="P463" s="137">
        <v>3436053.41</v>
      </c>
      <c r="Q463" s="170"/>
      <c r="R463" s="172"/>
      <c r="HJ463" s="91"/>
      <c r="HL463" s="91" t="s">
        <v>394</v>
      </c>
    </row>
    <row r="464" spans="1:220" customFormat="1" ht="15" x14ac:dyDescent="0.25">
      <c r="A464" s="114"/>
      <c r="B464" s="115"/>
      <c r="C464" s="288" t="s">
        <v>132</v>
      </c>
      <c r="D464" s="288"/>
      <c r="E464" s="288"/>
      <c r="F464" s="288"/>
      <c r="G464" s="288"/>
      <c r="H464" s="288"/>
      <c r="I464" s="288"/>
      <c r="J464" s="288"/>
      <c r="K464" s="288"/>
      <c r="L464" s="288"/>
      <c r="M464" s="288"/>
      <c r="N464" s="288"/>
      <c r="O464" s="288"/>
      <c r="P464" s="136"/>
      <c r="Q464" s="170"/>
      <c r="R464" s="171"/>
      <c r="HJ464" s="91"/>
      <c r="HK464" s="135" t="s">
        <v>132</v>
      </c>
      <c r="HL464" s="91"/>
    </row>
    <row r="465" spans="1:247" customFormat="1" ht="15" x14ac:dyDescent="0.25">
      <c r="A465" s="114"/>
      <c r="B465" s="115"/>
      <c r="C465" s="288" t="s">
        <v>628</v>
      </c>
      <c r="D465" s="288"/>
      <c r="E465" s="288"/>
      <c r="F465" s="288"/>
      <c r="G465" s="288"/>
      <c r="H465" s="288"/>
      <c r="I465" s="288"/>
      <c r="J465" s="288"/>
      <c r="K465" s="288"/>
      <c r="L465" s="288"/>
      <c r="M465" s="288"/>
      <c r="N465" s="288"/>
      <c r="O465" s="288"/>
      <c r="P465" s="134">
        <v>2258875.84</v>
      </c>
      <c r="Q465" s="170"/>
      <c r="R465" s="171"/>
      <c r="HJ465" s="91"/>
      <c r="HK465" s="135" t="s">
        <v>628</v>
      </c>
      <c r="HL465" s="91"/>
    </row>
    <row r="466" spans="1:247" customFormat="1" ht="15" x14ac:dyDescent="0.25">
      <c r="A466" s="114"/>
      <c r="B466" s="115"/>
      <c r="C466" s="288" t="s">
        <v>133</v>
      </c>
      <c r="D466" s="288"/>
      <c r="E466" s="288"/>
      <c r="F466" s="288"/>
      <c r="G466" s="288"/>
      <c r="H466" s="288"/>
      <c r="I466" s="288"/>
      <c r="J466" s="288"/>
      <c r="K466" s="138" t="s">
        <v>652</v>
      </c>
      <c r="L466" s="139"/>
      <c r="M466" s="139"/>
      <c r="O466" s="140"/>
      <c r="P466" s="136"/>
      <c r="Q466" s="170"/>
      <c r="R466" s="172"/>
      <c r="HJ466" s="91"/>
      <c r="HL466" s="91"/>
      <c r="HM466" s="135" t="s">
        <v>133</v>
      </c>
    </row>
    <row r="467" spans="1:247" customFormat="1" ht="15" x14ac:dyDescent="0.25">
      <c r="A467" s="114"/>
      <c r="B467" s="115"/>
      <c r="C467" s="288" t="s">
        <v>242</v>
      </c>
      <c r="D467" s="288"/>
      <c r="E467" s="288"/>
      <c r="F467" s="288"/>
      <c r="G467" s="288"/>
      <c r="H467" s="288"/>
      <c r="I467" s="288"/>
      <c r="J467" s="288"/>
      <c r="K467" s="138" t="s">
        <v>653</v>
      </c>
      <c r="L467" s="139"/>
      <c r="M467" s="139"/>
      <c r="O467" s="140"/>
      <c r="P467" s="136"/>
      <c r="Q467" s="170"/>
      <c r="R467" s="172"/>
      <c r="HJ467" s="91"/>
      <c r="HL467" s="91"/>
      <c r="HM467" s="135" t="s">
        <v>242</v>
      </c>
    </row>
    <row r="468" spans="1:247" customFormat="1" ht="15" x14ac:dyDescent="0.25">
      <c r="A468" s="114"/>
      <c r="B468" s="115"/>
      <c r="C468" s="288" t="s">
        <v>383</v>
      </c>
      <c r="D468" s="288"/>
      <c r="E468" s="288"/>
      <c r="F468" s="288"/>
      <c r="G468" s="288"/>
      <c r="H468" s="288"/>
      <c r="I468" s="288"/>
      <c r="J468" s="288"/>
      <c r="K468" s="288"/>
      <c r="L468" s="288"/>
      <c r="M468" s="288"/>
      <c r="N468" s="288"/>
      <c r="O468" s="288"/>
      <c r="P468" s="134">
        <v>39992.22</v>
      </c>
      <c r="Q468" s="170"/>
      <c r="R468" s="171"/>
      <c r="HJ468" s="91"/>
      <c r="HL468" s="91"/>
      <c r="HN468" s="135" t="s">
        <v>383</v>
      </c>
    </row>
    <row r="469" spans="1:247" customFormat="1" ht="15" x14ac:dyDescent="0.25">
      <c r="A469" s="114"/>
      <c r="B469" s="115"/>
      <c r="C469" s="288" t="s">
        <v>374</v>
      </c>
      <c r="D469" s="288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136"/>
      <c r="Q469" s="170"/>
      <c r="R469" s="171"/>
      <c r="HJ469" s="91"/>
      <c r="HK469" s="135" t="s">
        <v>374</v>
      </c>
      <c r="HL469" s="91"/>
    </row>
    <row r="470" spans="1:247" customFormat="1" ht="22.5" x14ac:dyDescent="0.25">
      <c r="A470" s="114"/>
      <c r="B470" s="115" t="s">
        <v>384</v>
      </c>
      <c r="C470" s="288" t="s">
        <v>385</v>
      </c>
      <c r="D470" s="288"/>
      <c r="E470" s="288"/>
      <c r="F470" s="288"/>
      <c r="G470" s="288"/>
      <c r="H470" s="155" t="s">
        <v>112</v>
      </c>
      <c r="I470" s="165"/>
      <c r="J470" s="165"/>
      <c r="K470" s="138" t="s">
        <v>386</v>
      </c>
      <c r="L470" s="139"/>
      <c r="M470" s="139"/>
      <c r="O470" s="140"/>
      <c r="P470" s="134">
        <v>39992.22</v>
      </c>
      <c r="Q470" s="170"/>
      <c r="R470" s="171"/>
      <c r="HJ470" s="91"/>
      <c r="HL470" s="91"/>
      <c r="HO470" s="135" t="s">
        <v>385</v>
      </c>
    </row>
    <row r="471" spans="1:247" customFormat="1" ht="15" x14ac:dyDescent="0.25">
      <c r="A471" s="114"/>
      <c r="B471" s="115"/>
      <c r="C471" s="288" t="s">
        <v>387</v>
      </c>
      <c r="D471" s="288"/>
      <c r="E471" s="288"/>
      <c r="F471" s="288"/>
      <c r="G471" s="288"/>
      <c r="H471" s="288"/>
      <c r="I471" s="288"/>
      <c r="J471" s="288"/>
      <c r="K471" s="288"/>
      <c r="L471" s="288"/>
      <c r="M471" s="288"/>
      <c r="N471" s="288"/>
      <c r="O471" s="288"/>
      <c r="P471" s="134">
        <v>9998.06</v>
      </c>
      <c r="Q471" s="170"/>
      <c r="R471" s="171"/>
      <c r="HJ471" s="91"/>
      <c r="HL471" s="91"/>
      <c r="HN471" s="135" t="s">
        <v>387</v>
      </c>
    </row>
    <row r="472" spans="1:247" customFormat="1" ht="15" x14ac:dyDescent="0.25">
      <c r="A472" s="114"/>
      <c r="B472" s="115"/>
      <c r="C472" s="288" t="s">
        <v>374</v>
      </c>
      <c r="D472" s="288"/>
      <c r="E472" s="288"/>
      <c r="F472" s="288"/>
      <c r="G472" s="288"/>
      <c r="H472" s="288"/>
      <c r="I472" s="288"/>
      <c r="J472" s="288"/>
      <c r="K472" s="288"/>
      <c r="L472" s="288"/>
      <c r="M472" s="288"/>
      <c r="N472" s="288"/>
      <c r="O472" s="288"/>
      <c r="P472" s="136"/>
      <c r="Q472" s="170"/>
      <c r="R472" s="171"/>
      <c r="HJ472" s="91"/>
      <c r="HK472" s="135" t="s">
        <v>374</v>
      </c>
      <c r="HL472" s="91"/>
    </row>
    <row r="473" spans="1:247" customFormat="1" ht="22.5" x14ac:dyDescent="0.25">
      <c r="A473" s="114"/>
      <c r="B473" s="115" t="s">
        <v>388</v>
      </c>
      <c r="C473" s="288" t="s">
        <v>385</v>
      </c>
      <c r="D473" s="288"/>
      <c r="E473" s="288"/>
      <c r="F473" s="288"/>
      <c r="G473" s="288"/>
      <c r="H473" s="155" t="s">
        <v>112</v>
      </c>
      <c r="I473" s="165"/>
      <c r="J473" s="165"/>
      <c r="K473" s="138" t="s">
        <v>328</v>
      </c>
      <c r="L473" s="139"/>
      <c r="M473" s="139"/>
      <c r="O473" s="140"/>
      <c r="P473" s="134">
        <v>9998.06</v>
      </c>
      <c r="Q473" s="170"/>
      <c r="R473" s="171"/>
      <c r="HJ473" s="91"/>
      <c r="HL473" s="91"/>
      <c r="HO473" s="135" t="s">
        <v>385</v>
      </c>
    </row>
    <row r="474" spans="1:247" s="179" customFormat="1" ht="1.5" customHeight="1" x14ac:dyDescent="0.2">
      <c r="A474" s="166"/>
      <c r="B474" s="126"/>
      <c r="C474" s="124"/>
      <c r="D474" s="124"/>
      <c r="E474" s="124"/>
      <c r="F474" s="124"/>
      <c r="G474" s="124"/>
      <c r="H474" s="124"/>
      <c r="I474" s="124"/>
      <c r="J474" s="124"/>
      <c r="K474" s="124"/>
      <c r="L474" s="173"/>
      <c r="M474" s="174"/>
      <c r="N474" s="175"/>
      <c r="O474" s="176"/>
      <c r="P474" s="177"/>
      <c r="Q474" s="178"/>
      <c r="R474" s="178"/>
      <c r="AB474" s="180"/>
      <c r="AC474" s="180"/>
      <c r="AD474" s="180"/>
      <c r="AE474" s="180"/>
      <c r="AF474" s="180"/>
      <c r="AG474" s="180"/>
      <c r="AH474" s="180"/>
      <c r="AI474" s="180"/>
      <c r="AJ474" s="180"/>
      <c r="AK474" s="180"/>
      <c r="AL474" s="180"/>
      <c r="AM474" s="180"/>
      <c r="AN474" s="180"/>
      <c r="AO474" s="180"/>
      <c r="AP474" s="180"/>
      <c r="AQ474" s="180"/>
      <c r="AR474" s="180"/>
      <c r="AS474" s="180"/>
      <c r="AT474" s="180"/>
      <c r="AU474" s="180"/>
      <c r="AV474" s="180"/>
      <c r="AW474" s="180"/>
      <c r="AX474" s="180"/>
      <c r="AY474" s="180"/>
      <c r="AZ474" s="180"/>
      <c r="BA474" s="180"/>
      <c r="BB474" s="180"/>
      <c r="BC474" s="180"/>
      <c r="BD474" s="180"/>
      <c r="BE474" s="180"/>
      <c r="BF474" s="180"/>
      <c r="BG474" s="180"/>
      <c r="BH474" s="180"/>
      <c r="BI474" s="180"/>
      <c r="BJ474" s="180"/>
      <c r="BK474" s="180"/>
      <c r="BL474" s="180"/>
      <c r="BM474" s="180"/>
      <c r="BN474" s="180"/>
      <c r="BO474" s="180"/>
      <c r="BP474" s="180"/>
      <c r="BQ474" s="180"/>
      <c r="BR474" s="180"/>
      <c r="BS474" s="180"/>
      <c r="BT474" s="180"/>
      <c r="BU474" s="180"/>
      <c r="BV474" s="180"/>
      <c r="BW474" s="180"/>
      <c r="BX474" s="180"/>
      <c r="BY474" s="180"/>
      <c r="BZ474" s="180"/>
      <c r="CA474" s="180"/>
      <c r="CB474" s="180"/>
      <c r="CC474" s="180"/>
      <c r="CD474" s="180"/>
      <c r="CE474" s="180"/>
      <c r="CF474" s="180"/>
      <c r="CG474" s="180"/>
      <c r="CH474" s="180"/>
      <c r="CI474" s="180"/>
      <c r="CJ474" s="180"/>
      <c r="CK474" s="180"/>
      <c r="CL474" s="180"/>
      <c r="CM474" s="180"/>
      <c r="CN474" s="180"/>
      <c r="CO474" s="180"/>
      <c r="CP474" s="180"/>
      <c r="CQ474" s="180"/>
      <c r="CR474" s="180"/>
      <c r="CS474" s="180"/>
      <c r="CT474" s="180"/>
      <c r="CU474" s="180"/>
      <c r="CV474" s="180"/>
      <c r="CW474" s="180"/>
      <c r="CX474" s="180"/>
      <c r="CY474" s="180"/>
      <c r="CZ474" s="180"/>
      <c r="DA474" s="180"/>
      <c r="DB474" s="180"/>
      <c r="DC474" s="180"/>
      <c r="DD474" s="180"/>
      <c r="DE474" s="180"/>
      <c r="DF474" s="180"/>
      <c r="DG474" s="180"/>
      <c r="DH474" s="180"/>
      <c r="DI474" s="180"/>
      <c r="DJ474" s="180"/>
      <c r="DK474" s="180"/>
      <c r="DL474" s="180"/>
      <c r="DM474" s="180"/>
      <c r="DN474" s="180"/>
      <c r="DO474" s="180"/>
      <c r="DP474" s="180"/>
      <c r="DQ474" s="180"/>
      <c r="DR474" s="180"/>
      <c r="DS474" s="180"/>
      <c r="DT474" s="180"/>
      <c r="DU474" s="180"/>
      <c r="DV474" s="180"/>
      <c r="DW474" s="180"/>
      <c r="DX474" s="180"/>
      <c r="DY474" s="180"/>
      <c r="DZ474" s="180"/>
      <c r="EA474" s="180"/>
      <c r="EB474" s="180"/>
      <c r="EC474" s="180"/>
      <c r="ED474" s="180"/>
      <c r="EE474" s="180"/>
      <c r="EF474" s="180"/>
      <c r="EG474" s="180"/>
      <c r="EH474" s="180"/>
      <c r="EI474" s="180"/>
      <c r="EJ474" s="180"/>
      <c r="EK474" s="180"/>
      <c r="EL474" s="180"/>
      <c r="EM474" s="180"/>
      <c r="EN474" s="180"/>
      <c r="EO474" s="180"/>
      <c r="EP474" s="180"/>
      <c r="EQ474" s="180"/>
      <c r="ER474" s="180"/>
      <c r="ES474" s="180"/>
      <c r="ET474" s="180"/>
      <c r="EU474" s="180"/>
      <c r="EV474" s="180"/>
      <c r="EW474" s="180"/>
      <c r="EX474" s="180"/>
      <c r="EY474" s="180"/>
      <c r="EZ474" s="180"/>
      <c r="FA474" s="180"/>
      <c r="FB474" s="180"/>
      <c r="FC474" s="180"/>
      <c r="FD474" s="180"/>
      <c r="FE474" s="180"/>
      <c r="FF474" s="180"/>
      <c r="FG474" s="180"/>
      <c r="FH474" s="180"/>
      <c r="FI474" s="180"/>
      <c r="FJ474" s="180"/>
      <c r="FK474" s="180"/>
      <c r="FL474" s="180"/>
      <c r="FM474" s="180"/>
      <c r="FN474" s="180"/>
      <c r="FO474" s="180"/>
      <c r="FP474" s="180"/>
      <c r="FQ474" s="180"/>
      <c r="FR474" s="180"/>
      <c r="FS474" s="180"/>
      <c r="FT474" s="180"/>
      <c r="FU474" s="180"/>
      <c r="FV474" s="180"/>
      <c r="FW474" s="180"/>
      <c r="FX474" s="180"/>
      <c r="FY474" s="180"/>
      <c r="FZ474" s="180"/>
      <c r="GA474" s="180"/>
      <c r="GB474" s="180"/>
      <c r="GC474" s="180"/>
      <c r="GD474" s="180"/>
      <c r="GE474" s="180"/>
      <c r="GF474" s="180"/>
      <c r="GG474" s="180"/>
      <c r="GH474" s="180"/>
      <c r="GI474" s="180"/>
      <c r="GJ474" s="180"/>
      <c r="GK474" s="180"/>
      <c r="GL474" s="180"/>
      <c r="GM474" s="180"/>
      <c r="GN474" s="180"/>
      <c r="GO474" s="180"/>
      <c r="GP474" s="180"/>
      <c r="GQ474" s="180"/>
      <c r="GR474" s="180"/>
      <c r="GS474" s="180"/>
      <c r="GT474" s="180"/>
      <c r="GU474" s="180"/>
      <c r="GV474" s="180"/>
      <c r="GW474" s="180"/>
      <c r="GX474" s="180"/>
      <c r="GY474" s="180"/>
      <c r="GZ474" s="180"/>
      <c r="HA474" s="180"/>
      <c r="HB474" s="180"/>
      <c r="HC474" s="180"/>
      <c r="HD474" s="180"/>
      <c r="HE474" s="180"/>
      <c r="HF474" s="180"/>
      <c r="HG474" s="180"/>
      <c r="HH474" s="180"/>
      <c r="HI474" s="180"/>
      <c r="HJ474" s="180"/>
      <c r="HK474" s="180"/>
      <c r="HL474" s="180"/>
      <c r="HM474" s="180"/>
      <c r="HN474" s="180"/>
      <c r="HO474" s="180"/>
      <c r="HP474" s="180"/>
      <c r="HQ474" s="180"/>
      <c r="HR474" s="180"/>
      <c r="HS474" s="180"/>
      <c r="HT474" s="180"/>
      <c r="HU474" s="180"/>
      <c r="HV474" s="180"/>
      <c r="HW474" s="180"/>
      <c r="HX474" s="180"/>
      <c r="HY474" s="180"/>
      <c r="HZ474" s="180"/>
      <c r="IA474" s="180"/>
      <c r="IB474" s="180"/>
      <c r="IC474" s="180"/>
      <c r="ID474" s="180"/>
      <c r="IE474" s="180"/>
      <c r="IF474" s="180"/>
      <c r="IG474" s="180"/>
      <c r="IH474" s="180"/>
      <c r="II474" s="180"/>
      <c r="IJ474" s="180"/>
      <c r="IK474" s="180"/>
      <c r="IL474" s="180"/>
      <c r="IM474" s="180"/>
    </row>
    <row r="475" spans="1:247" s="179" customFormat="1" ht="40.5" customHeight="1" x14ac:dyDescent="0.2">
      <c r="A475" s="52"/>
      <c r="B475" s="181"/>
      <c r="C475" s="182"/>
      <c r="D475" s="182"/>
      <c r="E475" s="182"/>
      <c r="F475" s="182"/>
      <c r="G475" s="182"/>
      <c r="H475" s="182"/>
      <c r="I475" s="182"/>
      <c r="J475" s="182"/>
      <c r="K475" s="182"/>
      <c r="L475" s="183"/>
      <c r="M475" s="184"/>
      <c r="N475" s="185"/>
      <c r="O475" s="52"/>
      <c r="P475" s="52"/>
      <c r="Q475" s="178"/>
      <c r="R475" s="178"/>
      <c r="AB475" s="180"/>
      <c r="AC475" s="180"/>
      <c r="AD475" s="180"/>
      <c r="AE475" s="180"/>
      <c r="AF475" s="180"/>
      <c r="AG475" s="180"/>
      <c r="AH475" s="180"/>
      <c r="AI475" s="180"/>
      <c r="AJ475" s="180"/>
      <c r="AK475" s="180"/>
      <c r="AL475" s="180"/>
      <c r="AM475" s="180"/>
      <c r="AN475" s="180"/>
      <c r="AO475" s="180"/>
      <c r="AP475" s="180"/>
      <c r="AQ475" s="180"/>
      <c r="AR475" s="180"/>
      <c r="AS475" s="180"/>
      <c r="AT475" s="180"/>
      <c r="AU475" s="180"/>
      <c r="AV475" s="180"/>
      <c r="AW475" s="180"/>
      <c r="AX475" s="180"/>
      <c r="AY475" s="180"/>
      <c r="AZ475" s="180"/>
      <c r="BA475" s="180"/>
      <c r="BB475" s="180"/>
      <c r="BC475" s="180"/>
      <c r="BD475" s="180"/>
      <c r="BE475" s="180"/>
      <c r="BF475" s="180"/>
      <c r="BG475" s="180"/>
      <c r="BH475" s="180"/>
      <c r="BI475" s="180"/>
      <c r="BJ475" s="180"/>
      <c r="BK475" s="180"/>
      <c r="BL475" s="180"/>
      <c r="BM475" s="180"/>
      <c r="BN475" s="180"/>
      <c r="BO475" s="180"/>
      <c r="BP475" s="180"/>
      <c r="BQ475" s="180"/>
      <c r="BR475" s="180"/>
      <c r="BS475" s="180"/>
      <c r="BT475" s="180"/>
      <c r="BU475" s="180"/>
      <c r="BV475" s="180"/>
      <c r="BW475" s="180"/>
      <c r="BX475" s="180"/>
      <c r="BY475" s="180"/>
      <c r="BZ475" s="180"/>
      <c r="CA475" s="180"/>
      <c r="CB475" s="180"/>
      <c r="CC475" s="180"/>
      <c r="CD475" s="180"/>
      <c r="CE475" s="180"/>
      <c r="CF475" s="180"/>
      <c r="CG475" s="180"/>
      <c r="CH475" s="180"/>
      <c r="CI475" s="180"/>
      <c r="CJ475" s="180"/>
      <c r="CK475" s="180"/>
      <c r="CL475" s="180"/>
      <c r="CM475" s="180"/>
      <c r="CN475" s="180"/>
      <c r="CO475" s="180"/>
      <c r="CP475" s="180"/>
      <c r="CQ475" s="180"/>
      <c r="CR475" s="180"/>
      <c r="CS475" s="180"/>
      <c r="CT475" s="180"/>
      <c r="CU475" s="180"/>
      <c r="CV475" s="180"/>
      <c r="CW475" s="180"/>
      <c r="CX475" s="180"/>
      <c r="CY475" s="180"/>
      <c r="CZ475" s="180"/>
      <c r="DA475" s="180"/>
      <c r="DB475" s="180"/>
      <c r="DC475" s="180"/>
      <c r="DD475" s="180"/>
      <c r="DE475" s="180"/>
      <c r="DF475" s="180"/>
      <c r="DG475" s="180"/>
      <c r="DH475" s="180"/>
      <c r="DI475" s="180"/>
      <c r="DJ475" s="180"/>
      <c r="DK475" s="180"/>
      <c r="DL475" s="180"/>
      <c r="DM475" s="180"/>
      <c r="DN475" s="180"/>
      <c r="DO475" s="180"/>
      <c r="DP475" s="180"/>
      <c r="DQ475" s="180"/>
      <c r="DR475" s="180"/>
      <c r="DS475" s="180"/>
      <c r="DT475" s="180"/>
      <c r="DU475" s="180"/>
      <c r="DV475" s="180"/>
      <c r="DW475" s="180"/>
      <c r="DX475" s="180"/>
      <c r="DY475" s="180"/>
      <c r="DZ475" s="180"/>
      <c r="EA475" s="180"/>
      <c r="EB475" s="180"/>
      <c r="EC475" s="180"/>
      <c r="ED475" s="180"/>
      <c r="EE475" s="180"/>
      <c r="EF475" s="180"/>
      <c r="EG475" s="180"/>
      <c r="EH475" s="180"/>
      <c r="EI475" s="180"/>
      <c r="EJ475" s="180"/>
      <c r="EK475" s="180"/>
      <c r="EL475" s="180"/>
      <c r="EM475" s="180"/>
      <c r="EN475" s="180"/>
      <c r="EO475" s="180"/>
      <c r="EP475" s="180"/>
      <c r="EQ475" s="180"/>
      <c r="ER475" s="180"/>
      <c r="ES475" s="180"/>
      <c r="ET475" s="180"/>
      <c r="EU475" s="180"/>
      <c r="EV475" s="180"/>
      <c r="EW475" s="180"/>
      <c r="EX475" s="180"/>
      <c r="EY475" s="180"/>
      <c r="EZ475" s="180"/>
      <c r="FA475" s="180"/>
      <c r="FB475" s="180"/>
      <c r="FC475" s="180"/>
      <c r="FD475" s="180"/>
      <c r="FE475" s="180"/>
      <c r="FF475" s="180"/>
      <c r="FG475" s="180"/>
      <c r="FH475" s="180"/>
      <c r="FI475" s="180"/>
      <c r="FJ475" s="180"/>
      <c r="FK475" s="180"/>
      <c r="FL475" s="180"/>
      <c r="FM475" s="180"/>
      <c r="FN475" s="180"/>
      <c r="FO475" s="180"/>
      <c r="FP475" s="180"/>
      <c r="FQ475" s="180"/>
      <c r="FR475" s="180"/>
      <c r="FS475" s="180"/>
      <c r="FT475" s="180"/>
      <c r="FU475" s="180"/>
      <c r="FV475" s="180"/>
      <c r="FW475" s="180"/>
      <c r="FX475" s="180"/>
      <c r="FY475" s="180"/>
      <c r="FZ475" s="180"/>
      <c r="GA475" s="180"/>
      <c r="GB475" s="180"/>
      <c r="GC475" s="180"/>
      <c r="GD475" s="180"/>
      <c r="GE475" s="180"/>
      <c r="GF475" s="180"/>
      <c r="GG475" s="180"/>
      <c r="GH475" s="180"/>
      <c r="GI475" s="180"/>
      <c r="GJ475" s="180"/>
      <c r="GK475" s="180"/>
      <c r="GL475" s="180"/>
      <c r="GM475" s="180"/>
      <c r="GN475" s="180"/>
      <c r="GO475" s="180"/>
      <c r="GP475" s="180"/>
      <c r="GQ475" s="180"/>
      <c r="GR475" s="180"/>
      <c r="GS475" s="180"/>
      <c r="GT475" s="180"/>
      <c r="GU475" s="180"/>
      <c r="GV475" s="180"/>
      <c r="GW475" s="180"/>
      <c r="GX475" s="180"/>
      <c r="GY475" s="180"/>
      <c r="GZ475" s="180"/>
      <c r="HA475" s="180"/>
      <c r="HB475" s="180"/>
      <c r="HC475" s="180"/>
      <c r="HD475" s="180"/>
      <c r="HE475" s="180"/>
      <c r="HF475" s="180"/>
      <c r="HG475" s="180"/>
      <c r="HH475" s="180"/>
      <c r="HI475" s="180"/>
      <c r="HJ475" s="180"/>
      <c r="HK475" s="180"/>
      <c r="HL475" s="180"/>
      <c r="HM475" s="180"/>
      <c r="HN475" s="180"/>
      <c r="HO475" s="180"/>
      <c r="HP475" s="180"/>
      <c r="HQ475" s="180"/>
      <c r="HR475" s="180"/>
      <c r="HS475" s="180"/>
      <c r="HT475" s="180"/>
      <c r="HU475" s="180"/>
      <c r="HV475" s="180"/>
      <c r="HW475" s="180"/>
      <c r="HX475" s="180"/>
      <c r="HY475" s="180"/>
      <c r="HZ475" s="180"/>
      <c r="IA475" s="180"/>
      <c r="IB475" s="180"/>
      <c r="IC475" s="180"/>
      <c r="ID475" s="180"/>
      <c r="IE475" s="180"/>
      <c r="IF475" s="180"/>
      <c r="IG475" s="180"/>
      <c r="IH475" s="180"/>
      <c r="II475" s="180"/>
      <c r="IJ475" s="180"/>
      <c r="IK475" s="180"/>
      <c r="IL475" s="180"/>
      <c r="IM475" s="180"/>
    </row>
    <row r="476" spans="1:247" s="70" customFormat="1" ht="15" x14ac:dyDescent="0.25">
      <c r="A476" s="54"/>
      <c r="B476" s="186" t="s">
        <v>397</v>
      </c>
      <c r="C476" s="286"/>
      <c r="D476" s="286"/>
      <c r="E476" s="286"/>
      <c r="F476" s="286"/>
      <c r="G476" s="286"/>
      <c r="H476" s="286"/>
      <c r="I476" s="287" t="s">
        <v>35</v>
      </c>
      <c r="J476" s="287"/>
      <c r="K476" s="287"/>
      <c r="L476" s="287"/>
      <c r="M476" s="287"/>
      <c r="N476" s="287"/>
      <c r="O476"/>
      <c r="P476"/>
      <c r="Q476" s="58"/>
      <c r="R476" s="58"/>
      <c r="S476"/>
      <c r="T476"/>
      <c r="U476"/>
      <c r="V476"/>
      <c r="W476"/>
      <c r="X476"/>
      <c r="Y476"/>
      <c r="Z476"/>
      <c r="AA476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  <c r="BQ476" s="55"/>
      <c r="BR476" s="55"/>
      <c r="BS476" s="55"/>
      <c r="BT476" s="55"/>
      <c r="BU476" s="55"/>
      <c r="BV476" s="55"/>
      <c r="BW476" s="55"/>
      <c r="BX476" s="55"/>
      <c r="BY476" s="55"/>
      <c r="BZ476" s="55"/>
      <c r="CA476" s="55"/>
      <c r="CB476" s="55"/>
      <c r="CC476" s="55"/>
      <c r="CD476" s="55"/>
      <c r="CE476" s="55"/>
      <c r="CF476" s="55"/>
      <c r="CG476" s="55"/>
      <c r="CH476" s="55"/>
      <c r="CI476" s="55"/>
      <c r="CJ476" s="55"/>
      <c r="CK476" s="55"/>
      <c r="CL476" s="55"/>
      <c r="CM476" s="55"/>
      <c r="CN476" s="55"/>
      <c r="CO476" s="55"/>
      <c r="CP476" s="55"/>
      <c r="CQ476" s="55"/>
      <c r="CR476" s="55"/>
      <c r="CS476" s="55"/>
      <c r="CT476" s="55"/>
      <c r="CU476" s="55"/>
      <c r="CV476" s="55"/>
      <c r="CW476" s="55"/>
      <c r="CX476" s="55"/>
      <c r="CY476" s="55"/>
      <c r="CZ476" s="55"/>
      <c r="DA476" s="55"/>
      <c r="DB476" s="55"/>
      <c r="DC476" s="55"/>
      <c r="DD476" s="55"/>
      <c r="DE476" s="55"/>
      <c r="DF476" s="55"/>
      <c r="DG476" s="55"/>
      <c r="DH476" s="55"/>
      <c r="DI476" s="55"/>
      <c r="DJ476" s="55"/>
      <c r="DK476" s="55"/>
      <c r="DL476" s="55"/>
      <c r="DM476" s="55"/>
      <c r="DN476" s="55"/>
      <c r="DO476" s="55"/>
      <c r="DP476" s="55"/>
      <c r="DQ476" s="55"/>
      <c r="DR476" s="55"/>
      <c r="DS476" s="55"/>
      <c r="DT476" s="55"/>
      <c r="DU476" s="55"/>
      <c r="DV476" s="55"/>
      <c r="DW476" s="55"/>
      <c r="DX476" s="55"/>
      <c r="DY476" s="55"/>
      <c r="DZ476" s="55"/>
      <c r="EA476" s="55"/>
      <c r="EB476" s="55"/>
      <c r="EC476" s="55"/>
      <c r="ED476" s="55"/>
      <c r="EE476" s="55"/>
      <c r="EF476" s="55"/>
      <c r="EG476" s="55"/>
      <c r="EH476" s="55"/>
      <c r="EI476" s="55"/>
      <c r="EJ476" s="55"/>
      <c r="EK476" s="55"/>
      <c r="EL476" s="55"/>
      <c r="EM476" s="55"/>
      <c r="EN476" s="55"/>
      <c r="EO476" s="55"/>
      <c r="EP476" s="55"/>
      <c r="EQ476" s="55"/>
      <c r="ER476" s="55"/>
      <c r="ES476" s="55"/>
      <c r="ET476" s="55"/>
      <c r="EU476" s="55"/>
      <c r="EV476" s="55"/>
      <c r="EW476" s="55"/>
      <c r="EX476" s="55"/>
      <c r="EY476" s="55"/>
      <c r="EZ476" s="55"/>
      <c r="FA476" s="55"/>
      <c r="FB476" s="55"/>
      <c r="FC476" s="55"/>
      <c r="FD476" s="55"/>
      <c r="FE476" s="55"/>
      <c r="FF476" s="55"/>
      <c r="FG476" s="55"/>
      <c r="FH476" s="55"/>
      <c r="FI476" s="55"/>
      <c r="FJ476" s="55"/>
      <c r="FK476" s="55"/>
      <c r="FL476" s="55"/>
      <c r="FM476" s="55"/>
      <c r="FN476" s="55"/>
      <c r="FO476" s="55"/>
      <c r="FP476" s="55"/>
      <c r="FQ476" s="55"/>
      <c r="FR476" s="55"/>
      <c r="FS476" s="55"/>
      <c r="FT476" s="55"/>
      <c r="FU476" s="55"/>
      <c r="FV476" s="55"/>
      <c r="FW476" s="55"/>
      <c r="FX476" s="55"/>
      <c r="FY476" s="55"/>
      <c r="FZ476" s="55"/>
      <c r="GA476" s="55"/>
      <c r="GB476" s="55"/>
      <c r="GC476" s="55"/>
      <c r="GD476" s="55"/>
      <c r="GE476" s="55"/>
      <c r="GF476" s="55"/>
      <c r="GG476" s="55"/>
      <c r="GH476" s="55"/>
      <c r="GI476" s="55"/>
      <c r="GJ476" s="55"/>
      <c r="GK476" s="55"/>
      <c r="GL476" s="55"/>
      <c r="GM476" s="55"/>
      <c r="GN476" s="55"/>
      <c r="GO476" s="55"/>
      <c r="GP476" s="55"/>
      <c r="GQ476" s="55"/>
      <c r="GR476" s="55"/>
      <c r="GS476" s="55"/>
      <c r="GT476" s="55"/>
      <c r="GU476" s="55"/>
      <c r="GV476" s="55"/>
      <c r="GW476" s="55"/>
      <c r="GX476" s="55"/>
      <c r="GY476" s="55"/>
      <c r="GZ476" s="55"/>
      <c r="HA476" s="55"/>
      <c r="HB476" s="55"/>
      <c r="HC476" s="55"/>
      <c r="HD476" s="55"/>
      <c r="HE476" s="55"/>
      <c r="HF476" s="55"/>
      <c r="HG476" s="55"/>
      <c r="HH476" s="55"/>
      <c r="HI476" s="55"/>
      <c r="HJ476" s="55"/>
      <c r="HK476" s="55"/>
      <c r="HL476" s="55"/>
      <c r="HM476" s="55"/>
      <c r="HN476" s="55"/>
      <c r="HO476" s="55"/>
      <c r="HP476" s="55" t="s">
        <v>4</v>
      </c>
      <c r="HQ476" s="55" t="s">
        <v>4</v>
      </c>
      <c r="HR476" s="55" t="s">
        <v>4</v>
      </c>
      <c r="HS476" s="55" t="s">
        <v>4</v>
      </c>
      <c r="HT476" s="55" t="s">
        <v>4</v>
      </c>
      <c r="HU476" s="55" t="s">
        <v>4</v>
      </c>
      <c r="HV476" s="55" t="s">
        <v>35</v>
      </c>
      <c r="HW476" s="55" t="s">
        <v>4</v>
      </c>
      <c r="HX476" s="55" t="s">
        <v>4</v>
      </c>
      <c r="HY476" s="55" t="s">
        <v>4</v>
      </c>
      <c r="HZ476" s="55" t="s">
        <v>4</v>
      </c>
      <c r="IA476" s="55" t="s">
        <v>4</v>
      </c>
      <c r="IB476" s="55"/>
      <c r="IC476" s="55"/>
      <c r="ID476" s="55"/>
      <c r="IE476" s="55"/>
      <c r="IF476" s="55"/>
      <c r="IG476" s="55"/>
      <c r="IH476" s="55"/>
      <c r="II476" s="55"/>
      <c r="IJ476" s="55"/>
      <c r="IK476" s="55"/>
      <c r="IL476" s="55"/>
      <c r="IM476" s="55"/>
    </row>
    <row r="477" spans="1:247" s="187" customFormat="1" ht="16.5" customHeight="1" x14ac:dyDescent="0.25">
      <c r="A477" s="60"/>
      <c r="B477" s="186"/>
      <c r="C477" s="273" t="s">
        <v>33</v>
      </c>
      <c r="D477" s="273"/>
      <c r="E477" s="273"/>
      <c r="F477" s="273"/>
      <c r="G477" s="273"/>
      <c r="H477" s="273"/>
      <c r="I477" s="273"/>
      <c r="J477" s="273"/>
      <c r="K477" s="273"/>
      <c r="L477" s="273"/>
      <c r="M477" s="273"/>
      <c r="N477" s="273"/>
      <c r="Q477" s="188"/>
      <c r="R477" s="188"/>
      <c r="AB477" s="189"/>
      <c r="AC477" s="189"/>
      <c r="AD477" s="189"/>
      <c r="AE477" s="189"/>
      <c r="AF477" s="189"/>
      <c r="AG477" s="189"/>
      <c r="AH477" s="189"/>
      <c r="AI477" s="189"/>
      <c r="AJ477" s="189"/>
      <c r="AK477" s="189"/>
      <c r="AL477" s="189"/>
      <c r="AM477" s="189"/>
      <c r="AN477" s="189"/>
      <c r="AO477" s="189"/>
      <c r="AP477" s="189"/>
      <c r="AQ477" s="189"/>
      <c r="AR477" s="189"/>
      <c r="AS477" s="189"/>
      <c r="AT477" s="189"/>
      <c r="AU477" s="189"/>
      <c r="AV477" s="189"/>
      <c r="AW477" s="189"/>
      <c r="AX477" s="189"/>
      <c r="AY477" s="189"/>
      <c r="AZ477" s="189"/>
      <c r="BA477" s="189"/>
      <c r="BB477" s="189"/>
      <c r="BC477" s="189"/>
      <c r="BD477" s="189"/>
      <c r="BE477" s="189"/>
      <c r="BF477" s="189"/>
      <c r="BG477" s="189"/>
      <c r="BH477" s="189"/>
      <c r="BI477" s="189"/>
      <c r="BJ477" s="189"/>
      <c r="BK477" s="189"/>
      <c r="BL477" s="189"/>
      <c r="BM477" s="189"/>
      <c r="BN477" s="189"/>
      <c r="BO477" s="189"/>
      <c r="BP477" s="189"/>
      <c r="BQ477" s="189"/>
      <c r="BR477" s="189"/>
      <c r="BS477" s="189"/>
      <c r="BT477" s="189"/>
      <c r="BU477" s="189"/>
      <c r="BV477" s="189"/>
      <c r="BW477" s="189"/>
      <c r="BX477" s="189"/>
      <c r="BY477" s="189"/>
      <c r="BZ477" s="189"/>
      <c r="CA477" s="189"/>
      <c r="CB477" s="189"/>
      <c r="CC477" s="189"/>
      <c r="CD477" s="189"/>
      <c r="CE477" s="189"/>
      <c r="CF477" s="189"/>
      <c r="CG477" s="189"/>
      <c r="CH477" s="189"/>
      <c r="CI477" s="189"/>
      <c r="CJ477" s="189"/>
      <c r="CK477" s="189"/>
      <c r="CL477" s="189"/>
      <c r="CM477" s="189"/>
      <c r="CN477" s="189"/>
      <c r="CO477" s="189"/>
      <c r="CP477" s="189"/>
      <c r="CQ477" s="189"/>
      <c r="CR477" s="189"/>
      <c r="CS477" s="189"/>
      <c r="CT477" s="189"/>
      <c r="CU477" s="189"/>
      <c r="CV477" s="189"/>
      <c r="CW477" s="189"/>
      <c r="CX477" s="189"/>
      <c r="CY477" s="189"/>
      <c r="CZ477" s="189"/>
      <c r="DA477" s="189"/>
      <c r="DB477" s="189"/>
      <c r="DC477" s="189"/>
      <c r="DD477" s="189"/>
      <c r="DE477" s="189"/>
      <c r="DF477" s="189"/>
      <c r="DG477" s="189"/>
      <c r="DH477" s="189"/>
      <c r="DI477" s="189"/>
      <c r="DJ477" s="189"/>
      <c r="DK477" s="189"/>
      <c r="DL477" s="189"/>
      <c r="DM477" s="189"/>
      <c r="DN477" s="189"/>
      <c r="DO477" s="189"/>
      <c r="DP477" s="189"/>
      <c r="DQ477" s="189"/>
      <c r="DR477" s="189"/>
      <c r="DS477" s="189"/>
      <c r="DT477" s="189"/>
      <c r="DU477" s="189"/>
      <c r="DV477" s="189"/>
      <c r="DW477" s="189"/>
      <c r="DX477" s="189"/>
      <c r="DY477" s="189"/>
      <c r="DZ477" s="189"/>
      <c r="EA477" s="189"/>
      <c r="EB477" s="189"/>
      <c r="EC477" s="189"/>
      <c r="ED477" s="189"/>
      <c r="EE477" s="189"/>
      <c r="EF477" s="189"/>
      <c r="EG477" s="189"/>
      <c r="EH477" s="189"/>
      <c r="EI477" s="189"/>
      <c r="EJ477" s="189"/>
      <c r="EK477" s="189"/>
      <c r="EL477" s="189"/>
      <c r="EM477" s="189"/>
      <c r="EN477" s="189"/>
      <c r="EO477" s="189"/>
      <c r="EP477" s="189"/>
      <c r="EQ477" s="189"/>
      <c r="ER477" s="189"/>
      <c r="ES477" s="189"/>
      <c r="ET477" s="189"/>
      <c r="EU477" s="189"/>
      <c r="EV477" s="189"/>
      <c r="EW477" s="189"/>
      <c r="EX477" s="189"/>
      <c r="EY477" s="189"/>
      <c r="EZ477" s="189"/>
      <c r="FA477" s="189"/>
      <c r="FB477" s="189"/>
      <c r="FC477" s="189"/>
      <c r="FD477" s="189"/>
      <c r="FE477" s="189"/>
      <c r="FF477" s="189"/>
      <c r="FG477" s="189"/>
      <c r="FH477" s="189"/>
      <c r="FI477" s="189"/>
      <c r="FJ477" s="189"/>
      <c r="FK477" s="189"/>
      <c r="FL477" s="189"/>
      <c r="FM477" s="189"/>
      <c r="FN477" s="189"/>
      <c r="FO477" s="189"/>
      <c r="FP477" s="189"/>
      <c r="FQ477" s="189"/>
      <c r="FR477" s="189"/>
      <c r="FS477" s="189"/>
      <c r="FT477" s="189"/>
      <c r="FU477" s="189"/>
      <c r="FV477" s="189"/>
      <c r="FW477" s="189"/>
      <c r="FX477" s="189"/>
      <c r="FY477" s="189"/>
      <c r="FZ477" s="189"/>
      <c r="GA477" s="189"/>
      <c r="GB477" s="189"/>
      <c r="GC477" s="189"/>
      <c r="GD477" s="189"/>
      <c r="GE477" s="189"/>
      <c r="GF477" s="189"/>
      <c r="GG477" s="189"/>
      <c r="GH477" s="189"/>
      <c r="GI477" s="189"/>
      <c r="GJ477" s="189"/>
      <c r="GK477" s="189"/>
      <c r="GL477" s="189"/>
      <c r="GM477" s="189"/>
      <c r="GN477" s="189"/>
      <c r="GO477" s="189"/>
      <c r="GP477" s="189"/>
      <c r="GQ477" s="189"/>
      <c r="GR477" s="189"/>
      <c r="GS477" s="189"/>
      <c r="GT477" s="189"/>
      <c r="GU477" s="189"/>
      <c r="GV477" s="189"/>
      <c r="GW477" s="189"/>
      <c r="GX477" s="189"/>
      <c r="GY477" s="189"/>
      <c r="GZ477" s="189"/>
      <c r="HA477" s="189"/>
      <c r="HB477" s="189"/>
      <c r="HC477" s="189"/>
      <c r="HD477" s="189"/>
      <c r="HE477" s="189"/>
      <c r="HF477" s="189"/>
      <c r="HG477" s="189"/>
      <c r="HH477" s="189"/>
      <c r="HI477" s="189"/>
      <c r="HJ477" s="189"/>
      <c r="HK477" s="189"/>
      <c r="HL477" s="189"/>
      <c r="HM477" s="189"/>
      <c r="HN477" s="189"/>
      <c r="HO477" s="189"/>
      <c r="HP477" s="189"/>
      <c r="HQ477" s="189"/>
      <c r="HR477" s="189"/>
      <c r="HS477" s="189"/>
      <c r="HT477" s="189"/>
      <c r="HU477" s="189"/>
      <c r="HV477" s="189"/>
      <c r="HW477" s="189"/>
      <c r="HX477" s="189"/>
      <c r="HY477" s="189"/>
      <c r="HZ477" s="189"/>
      <c r="IA477" s="189"/>
      <c r="IB477" s="189"/>
      <c r="IC477" s="189"/>
      <c r="ID477" s="189"/>
      <c r="IE477" s="189"/>
      <c r="IF477" s="189"/>
      <c r="IG477" s="189"/>
      <c r="IH477" s="189"/>
      <c r="II477" s="189"/>
      <c r="IJ477" s="189"/>
      <c r="IK477" s="189"/>
      <c r="IL477" s="189"/>
      <c r="IM477" s="189"/>
    </row>
    <row r="478" spans="1:247" s="70" customFormat="1" ht="15" x14ac:dyDescent="0.25">
      <c r="A478" s="54"/>
      <c r="B478" s="186" t="s">
        <v>398</v>
      </c>
      <c r="C478" s="286"/>
      <c r="D478" s="286"/>
      <c r="E478" s="286"/>
      <c r="F478" s="286"/>
      <c r="G478" s="286"/>
      <c r="H478" s="286"/>
      <c r="I478" s="287" t="s">
        <v>37</v>
      </c>
      <c r="J478" s="287"/>
      <c r="K478" s="287"/>
      <c r="L478" s="287"/>
      <c r="M478" s="287"/>
      <c r="N478" s="287"/>
      <c r="O478"/>
      <c r="P478"/>
      <c r="Q478" s="58"/>
      <c r="R478" s="58"/>
      <c r="S478"/>
      <c r="T478"/>
      <c r="U478"/>
      <c r="V478"/>
      <c r="W478"/>
      <c r="X478"/>
      <c r="Y478"/>
      <c r="Z478"/>
      <c r="AA478"/>
      <c r="AB478" s="55"/>
      <c r="AC478" s="55"/>
      <c r="AD478" s="55"/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  <c r="BQ478" s="55"/>
      <c r="BR478" s="55"/>
      <c r="BS478" s="55"/>
      <c r="BT478" s="55"/>
      <c r="BU478" s="55"/>
      <c r="BV478" s="55"/>
      <c r="BW478" s="55"/>
      <c r="BX478" s="55"/>
      <c r="BY478" s="55"/>
      <c r="BZ478" s="55"/>
      <c r="CA478" s="55"/>
      <c r="CB478" s="55"/>
      <c r="CC478" s="55"/>
      <c r="CD478" s="55"/>
      <c r="CE478" s="55"/>
      <c r="CF478" s="55"/>
      <c r="CG478" s="55"/>
      <c r="CH478" s="55"/>
      <c r="CI478" s="55"/>
      <c r="CJ478" s="55"/>
      <c r="CK478" s="55"/>
      <c r="CL478" s="55"/>
      <c r="CM478" s="55"/>
      <c r="CN478" s="55"/>
      <c r="CO478" s="55"/>
      <c r="CP478" s="55"/>
      <c r="CQ478" s="55"/>
      <c r="CR478" s="55"/>
      <c r="CS478" s="55"/>
      <c r="CT478" s="55"/>
      <c r="CU478" s="55"/>
      <c r="CV478" s="55"/>
      <c r="CW478" s="55"/>
      <c r="CX478" s="55"/>
      <c r="CY478" s="55"/>
      <c r="CZ478" s="55"/>
      <c r="DA478" s="55"/>
      <c r="DB478" s="55"/>
      <c r="DC478" s="55"/>
      <c r="DD478" s="55"/>
      <c r="DE478" s="55"/>
      <c r="DF478" s="55"/>
      <c r="DG478" s="55"/>
      <c r="DH478" s="55"/>
      <c r="DI478" s="55"/>
      <c r="DJ478" s="55"/>
      <c r="DK478" s="55"/>
      <c r="DL478" s="55"/>
      <c r="DM478" s="55"/>
      <c r="DN478" s="55"/>
      <c r="DO478" s="55"/>
      <c r="DP478" s="55"/>
      <c r="DQ478" s="55"/>
      <c r="DR478" s="55"/>
      <c r="DS478" s="55"/>
      <c r="DT478" s="55"/>
      <c r="DU478" s="55"/>
      <c r="DV478" s="55"/>
      <c r="DW478" s="55"/>
      <c r="DX478" s="55"/>
      <c r="DY478" s="55"/>
      <c r="DZ478" s="55"/>
      <c r="EA478" s="55"/>
      <c r="EB478" s="55"/>
      <c r="EC478" s="55"/>
      <c r="ED478" s="55"/>
      <c r="EE478" s="55"/>
      <c r="EF478" s="55"/>
      <c r="EG478" s="55"/>
      <c r="EH478" s="55"/>
      <c r="EI478" s="55"/>
      <c r="EJ478" s="55"/>
      <c r="EK478" s="55"/>
      <c r="EL478" s="55"/>
      <c r="EM478" s="55"/>
      <c r="EN478" s="55"/>
      <c r="EO478" s="55"/>
      <c r="EP478" s="55"/>
      <c r="EQ478" s="55"/>
      <c r="ER478" s="55"/>
      <c r="ES478" s="55"/>
      <c r="ET478" s="55"/>
      <c r="EU478" s="55"/>
      <c r="EV478" s="55"/>
      <c r="EW478" s="55"/>
      <c r="EX478" s="55"/>
      <c r="EY478" s="55"/>
      <c r="EZ478" s="55"/>
      <c r="FA478" s="55"/>
      <c r="FB478" s="55"/>
      <c r="FC478" s="55"/>
      <c r="FD478" s="55"/>
      <c r="FE478" s="55"/>
      <c r="FF478" s="55"/>
      <c r="FG478" s="55"/>
      <c r="FH478" s="55"/>
      <c r="FI478" s="55"/>
      <c r="FJ478" s="55"/>
      <c r="FK478" s="55"/>
      <c r="FL478" s="55"/>
      <c r="FM478" s="55"/>
      <c r="FN478" s="55"/>
      <c r="FO478" s="55"/>
      <c r="FP478" s="55"/>
      <c r="FQ478" s="55"/>
      <c r="FR478" s="55"/>
      <c r="FS478" s="55"/>
      <c r="FT478" s="55"/>
      <c r="FU478" s="55"/>
      <c r="FV478" s="55"/>
      <c r="FW478" s="55"/>
      <c r="FX478" s="55"/>
      <c r="FY478" s="55"/>
      <c r="FZ478" s="55"/>
      <c r="GA478" s="55"/>
      <c r="GB478" s="55"/>
      <c r="GC478" s="55"/>
      <c r="GD478" s="55"/>
      <c r="GE478" s="55"/>
      <c r="GF478" s="55"/>
      <c r="GG478" s="55"/>
      <c r="GH478" s="55"/>
      <c r="GI478" s="55"/>
      <c r="GJ478" s="55"/>
      <c r="GK478" s="55"/>
      <c r="GL478" s="55"/>
      <c r="GM478" s="55"/>
      <c r="GN478" s="55"/>
      <c r="GO478" s="55"/>
      <c r="GP478" s="55"/>
      <c r="GQ478" s="55"/>
      <c r="GR478" s="55"/>
      <c r="GS478" s="55"/>
      <c r="GT478" s="55"/>
      <c r="GU478" s="55"/>
      <c r="GV478" s="55"/>
      <c r="GW478" s="55"/>
      <c r="GX478" s="55"/>
      <c r="GY478" s="55"/>
      <c r="GZ478" s="55"/>
      <c r="HA478" s="55"/>
      <c r="HB478" s="55"/>
      <c r="HC478" s="55"/>
      <c r="HD478" s="55"/>
      <c r="HE478" s="55"/>
      <c r="HF478" s="55"/>
      <c r="HG478" s="55"/>
      <c r="HH478" s="55"/>
      <c r="HI478" s="55"/>
      <c r="HJ478" s="55"/>
      <c r="HK478" s="55"/>
      <c r="HL478" s="55"/>
      <c r="HM478" s="55"/>
      <c r="HN478" s="55"/>
      <c r="HO478" s="55"/>
      <c r="HP478" s="55"/>
      <c r="HQ478" s="55"/>
      <c r="HR478" s="55"/>
      <c r="HS478" s="55"/>
      <c r="HT478" s="55"/>
      <c r="HU478" s="55"/>
      <c r="HV478" s="55"/>
      <c r="HW478" s="55"/>
      <c r="HX478" s="55"/>
      <c r="HY478" s="55"/>
      <c r="HZ478" s="55"/>
      <c r="IA478" s="55"/>
      <c r="IB478" s="55" t="s">
        <v>4</v>
      </c>
      <c r="IC478" s="55" t="s">
        <v>4</v>
      </c>
      <c r="ID478" s="55" t="s">
        <v>4</v>
      </c>
      <c r="IE478" s="55" t="s">
        <v>4</v>
      </c>
      <c r="IF478" s="55" t="s">
        <v>4</v>
      </c>
      <c r="IG478" s="55" t="s">
        <v>4</v>
      </c>
      <c r="IH478" s="55" t="s">
        <v>37</v>
      </c>
      <c r="II478" s="55" t="s">
        <v>4</v>
      </c>
      <c r="IJ478" s="55" t="s">
        <v>4</v>
      </c>
      <c r="IK478" s="55" t="s">
        <v>4</v>
      </c>
      <c r="IL478" s="55" t="s">
        <v>4</v>
      </c>
      <c r="IM478" s="55" t="s">
        <v>4</v>
      </c>
    </row>
    <row r="479" spans="1:247" s="187" customFormat="1" ht="16.5" customHeight="1" x14ac:dyDescent="0.25">
      <c r="A479" s="60"/>
      <c r="C479" s="273" t="s">
        <v>33</v>
      </c>
      <c r="D479" s="273"/>
      <c r="E479" s="273"/>
      <c r="F479" s="273"/>
      <c r="G479" s="273"/>
      <c r="H479" s="273"/>
      <c r="I479" s="273"/>
      <c r="J479" s="273"/>
      <c r="K479" s="273"/>
      <c r="L479" s="273"/>
      <c r="M479" s="273"/>
      <c r="N479" s="273"/>
      <c r="Q479" s="188"/>
      <c r="R479" s="188"/>
      <c r="AB479" s="189"/>
      <c r="AC479" s="189"/>
      <c r="AD479" s="189"/>
      <c r="AE479" s="189"/>
      <c r="AF479" s="189"/>
      <c r="AG479" s="189"/>
      <c r="AH479" s="189"/>
      <c r="AI479" s="189"/>
      <c r="AJ479" s="189"/>
      <c r="AK479" s="189"/>
      <c r="AL479" s="189"/>
      <c r="AM479" s="189"/>
      <c r="AN479" s="189"/>
      <c r="AO479" s="189"/>
      <c r="AP479" s="189"/>
      <c r="AQ479" s="189"/>
      <c r="AR479" s="189"/>
      <c r="AS479" s="189"/>
      <c r="AT479" s="189"/>
      <c r="AU479" s="189"/>
      <c r="AV479" s="189"/>
      <c r="AW479" s="189"/>
      <c r="AX479" s="189"/>
      <c r="AY479" s="189"/>
      <c r="AZ479" s="189"/>
      <c r="BA479" s="189"/>
      <c r="BB479" s="189"/>
      <c r="BC479" s="189"/>
      <c r="BD479" s="189"/>
      <c r="BE479" s="189"/>
      <c r="BF479" s="189"/>
      <c r="BG479" s="189"/>
      <c r="BH479" s="189"/>
      <c r="BI479" s="189"/>
      <c r="BJ479" s="189"/>
      <c r="BK479" s="189"/>
      <c r="BL479" s="189"/>
      <c r="BM479" s="189"/>
      <c r="BN479" s="189"/>
      <c r="BO479" s="189"/>
      <c r="BP479" s="189"/>
      <c r="BQ479" s="189"/>
      <c r="BR479" s="189"/>
      <c r="BS479" s="189"/>
      <c r="BT479" s="189"/>
      <c r="BU479" s="189"/>
      <c r="BV479" s="189"/>
      <c r="BW479" s="189"/>
      <c r="BX479" s="189"/>
      <c r="BY479" s="189"/>
      <c r="BZ479" s="189"/>
      <c r="CA479" s="189"/>
      <c r="CB479" s="189"/>
      <c r="CC479" s="189"/>
      <c r="CD479" s="189"/>
      <c r="CE479" s="189"/>
      <c r="CF479" s="189"/>
      <c r="CG479" s="189"/>
      <c r="CH479" s="189"/>
      <c r="CI479" s="189"/>
      <c r="CJ479" s="189"/>
      <c r="CK479" s="189"/>
      <c r="CL479" s="189"/>
      <c r="CM479" s="189"/>
      <c r="CN479" s="189"/>
      <c r="CO479" s="189"/>
      <c r="CP479" s="189"/>
      <c r="CQ479" s="189"/>
      <c r="CR479" s="189"/>
      <c r="CS479" s="189"/>
      <c r="CT479" s="189"/>
      <c r="CU479" s="189"/>
      <c r="CV479" s="189"/>
      <c r="CW479" s="189"/>
      <c r="CX479" s="189"/>
      <c r="CY479" s="189"/>
      <c r="CZ479" s="189"/>
      <c r="DA479" s="189"/>
      <c r="DB479" s="189"/>
      <c r="DC479" s="189"/>
      <c r="DD479" s="189"/>
      <c r="DE479" s="189"/>
      <c r="DF479" s="189"/>
      <c r="DG479" s="189"/>
      <c r="DH479" s="189"/>
      <c r="DI479" s="189"/>
      <c r="DJ479" s="189"/>
      <c r="DK479" s="189"/>
      <c r="DL479" s="189"/>
      <c r="DM479" s="189"/>
      <c r="DN479" s="189"/>
      <c r="DO479" s="189"/>
      <c r="DP479" s="189"/>
      <c r="DQ479" s="189"/>
      <c r="DR479" s="189"/>
      <c r="DS479" s="189"/>
      <c r="DT479" s="189"/>
      <c r="DU479" s="189"/>
      <c r="DV479" s="189"/>
      <c r="DW479" s="189"/>
      <c r="DX479" s="189"/>
      <c r="DY479" s="189"/>
      <c r="DZ479" s="189"/>
      <c r="EA479" s="189"/>
      <c r="EB479" s="189"/>
      <c r="EC479" s="189"/>
      <c r="ED479" s="189"/>
      <c r="EE479" s="189"/>
      <c r="EF479" s="189"/>
      <c r="EG479" s="189"/>
      <c r="EH479" s="189"/>
      <c r="EI479" s="189"/>
      <c r="EJ479" s="189"/>
      <c r="EK479" s="189"/>
      <c r="EL479" s="189"/>
      <c r="EM479" s="189"/>
      <c r="EN479" s="189"/>
      <c r="EO479" s="189"/>
      <c r="EP479" s="189"/>
      <c r="EQ479" s="189"/>
      <c r="ER479" s="189"/>
      <c r="ES479" s="189"/>
      <c r="ET479" s="189"/>
      <c r="EU479" s="189"/>
      <c r="EV479" s="189"/>
      <c r="EW479" s="189"/>
      <c r="EX479" s="189"/>
      <c r="EY479" s="189"/>
      <c r="EZ479" s="189"/>
      <c r="FA479" s="189"/>
      <c r="FB479" s="189"/>
      <c r="FC479" s="189"/>
      <c r="FD479" s="189"/>
      <c r="FE479" s="189"/>
      <c r="FF479" s="189"/>
      <c r="FG479" s="189"/>
      <c r="FH479" s="189"/>
      <c r="FI479" s="189"/>
      <c r="FJ479" s="189"/>
      <c r="FK479" s="189"/>
      <c r="FL479" s="189"/>
      <c r="FM479" s="189"/>
      <c r="FN479" s="189"/>
      <c r="FO479" s="189"/>
      <c r="FP479" s="189"/>
      <c r="FQ479" s="189"/>
      <c r="FR479" s="189"/>
      <c r="FS479" s="189"/>
      <c r="FT479" s="189"/>
      <c r="FU479" s="189"/>
      <c r="FV479" s="189"/>
      <c r="FW479" s="189"/>
      <c r="FX479" s="189"/>
      <c r="FY479" s="189"/>
      <c r="FZ479" s="189"/>
      <c r="GA479" s="189"/>
      <c r="GB479" s="189"/>
      <c r="GC479" s="189"/>
      <c r="GD479" s="189"/>
      <c r="GE479" s="189"/>
      <c r="GF479" s="189"/>
      <c r="GG479" s="189"/>
      <c r="GH479" s="189"/>
      <c r="GI479" s="189"/>
      <c r="GJ479" s="189"/>
      <c r="GK479" s="189"/>
      <c r="GL479" s="189"/>
      <c r="GM479" s="189"/>
      <c r="GN479" s="189"/>
      <c r="GO479" s="189"/>
      <c r="GP479" s="189"/>
      <c r="GQ479" s="189"/>
      <c r="GR479" s="189"/>
      <c r="GS479" s="189"/>
      <c r="GT479" s="189"/>
      <c r="GU479" s="189"/>
      <c r="GV479" s="189"/>
      <c r="GW479" s="189"/>
      <c r="GX479" s="189"/>
      <c r="GY479" s="189"/>
      <c r="GZ479" s="189"/>
      <c r="HA479" s="189"/>
      <c r="HB479" s="189"/>
      <c r="HC479" s="189"/>
      <c r="HD479" s="189"/>
      <c r="HE479" s="189"/>
      <c r="HF479" s="189"/>
      <c r="HG479" s="189"/>
      <c r="HH479" s="189"/>
      <c r="HI479" s="189"/>
      <c r="HJ479" s="189"/>
      <c r="HK479" s="189"/>
      <c r="HL479" s="189"/>
      <c r="HM479" s="189"/>
      <c r="HN479" s="189"/>
      <c r="HO479" s="189"/>
      <c r="HP479" s="189"/>
      <c r="HQ479" s="189"/>
      <c r="HR479" s="189"/>
      <c r="HS479" s="189"/>
      <c r="HT479" s="189"/>
      <c r="HU479" s="189"/>
      <c r="HV479" s="189"/>
      <c r="HW479" s="189"/>
      <c r="HX479" s="189"/>
      <c r="HY479" s="189"/>
      <c r="HZ479" s="189"/>
      <c r="IA479" s="189"/>
      <c r="IB479" s="189"/>
      <c r="IC479" s="189"/>
      <c r="ID479" s="189"/>
      <c r="IE479" s="189"/>
      <c r="IF479" s="189"/>
      <c r="IG479" s="189"/>
      <c r="IH479" s="189"/>
      <c r="II479" s="189"/>
      <c r="IJ479" s="189"/>
      <c r="IK479" s="189"/>
      <c r="IL479" s="189"/>
      <c r="IM479" s="189"/>
    </row>
    <row r="480" spans="1:247" customFormat="1" ht="13.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</row>
    <row r="481" spans="1:16" customFormat="1" ht="27" hidden="1" customHeight="1" x14ac:dyDescent="0.25">
      <c r="A481" s="284" t="s">
        <v>399</v>
      </c>
      <c r="B481" s="285"/>
      <c r="C481" s="285"/>
      <c r="D481" s="285"/>
      <c r="E481" s="285"/>
      <c r="F481" s="285"/>
      <c r="G481" s="285"/>
      <c r="H481" s="285"/>
      <c r="I481" s="285"/>
      <c r="J481" s="285"/>
      <c r="K481" s="285"/>
      <c r="L481" s="285"/>
      <c r="M481" s="285"/>
      <c r="N481" s="285"/>
      <c r="O481" s="285"/>
      <c r="P481" s="285"/>
    </row>
    <row r="482" spans="1:16" customFormat="1" ht="16.5" hidden="1" customHeight="1" x14ac:dyDescent="0.25">
      <c r="A482" s="284" t="s">
        <v>400</v>
      </c>
      <c r="B482" s="284"/>
      <c r="C482" s="284"/>
      <c r="D482" s="284"/>
      <c r="E482" s="284"/>
      <c r="F482" s="284"/>
      <c r="G482" s="284"/>
      <c r="H482" s="284"/>
      <c r="I482" s="284"/>
      <c r="J482" s="284"/>
      <c r="K482" s="284"/>
      <c r="L482" s="284"/>
      <c r="M482" s="284"/>
      <c r="N482" s="284"/>
      <c r="O482" s="284"/>
      <c r="P482" s="284"/>
    </row>
    <row r="483" spans="1:16" customFormat="1" ht="14.25" hidden="1" customHeight="1" x14ac:dyDescent="0.25">
      <c r="A483" s="284" t="s">
        <v>401</v>
      </c>
      <c r="B483" s="284"/>
      <c r="C483" s="284"/>
      <c r="D483" s="284"/>
      <c r="E483" s="284"/>
      <c r="F483" s="284"/>
      <c r="G483" s="284"/>
      <c r="H483" s="284"/>
      <c r="I483" s="284"/>
      <c r="J483" s="284"/>
      <c r="K483" s="284"/>
      <c r="L483" s="284"/>
      <c r="M483" s="284"/>
      <c r="N483" s="284"/>
      <c r="O483" s="284"/>
      <c r="P483" s="284"/>
    </row>
    <row r="484" spans="1:16" ht="11.25" hidden="1" customHeight="1" x14ac:dyDescent="0.2"/>
    <row r="485" spans="1:16" customFormat="1" ht="15" x14ac:dyDescent="0.25">
      <c r="A485" s="52"/>
    </row>
    <row r="486" spans="1:16" customFormat="1" ht="15" x14ac:dyDescent="0.25">
      <c r="A486" s="52"/>
    </row>
    <row r="487" spans="1:16" customFormat="1" ht="15" x14ac:dyDescent="0.25">
      <c r="A487" s="52"/>
    </row>
    <row r="488" spans="1:16" customFormat="1" ht="15" x14ac:dyDescent="0.25">
      <c r="A488" s="52"/>
    </row>
    <row r="489" spans="1:16" customFormat="1" ht="15" x14ac:dyDescent="0.25">
      <c r="A489" s="52"/>
    </row>
    <row r="490" spans="1:16" customFormat="1" ht="15" x14ac:dyDescent="0.25">
      <c r="A490" s="52"/>
    </row>
    <row r="491" spans="1:16" customFormat="1" ht="15" x14ac:dyDescent="0.25">
      <c r="A491" s="52"/>
    </row>
    <row r="492" spans="1:16" customFormat="1" ht="15" x14ac:dyDescent="0.25">
      <c r="A492" s="52"/>
    </row>
    <row r="493" spans="1:16" customFormat="1" ht="15" x14ac:dyDescent="0.25">
      <c r="A493" s="52"/>
    </row>
    <row r="494" spans="1:16" customFormat="1" ht="15" x14ac:dyDescent="0.25">
      <c r="A494" s="52"/>
    </row>
    <row r="495" spans="1:16" customFormat="1" ht="15" x14ac:dyDescent="0.25">
      <c r="A495" s="52"/>
    </row>
    <row r="496" spans="1:16" customFormat="1" ht="15" x14ac:dyDescent="0.25">
      <c r="A496" s="52"/>
    </row>
    <row r="497" spans="1:1" customFormat="1" ht="15" x14ac:dyDescent="0.25">
      <c r="A497" s="52"/>
    </row>
    <row r="498" spans="1:1" customFormat="1" ht="15" x14ac:dyDescent="0.25">
      <c r="A498" s="52"/>
    </row>
    <row r="499" spans="1:1" customFormat="1" ht="15" x14ac:dyDescent="0.25">
      <c r="A499" s="52"/>
    </row>
    <row r="500" spans="1:1" customFormat="1" ht="15" x14ac:dyDescent="0.25">
      <c r="A500" s="52"/>
    </row>
    <row r="501" spans="1:1" customFormat="1" ht="15" x14ac:dyDescent="0.25">
      <c r="A501" s="52"/>
    </row>
    <row r="502" spans="1:1" customFormat="1" ht="15" x14ac:dyDescent="0.25">
      <c r="A502" s="52"/>
    </row>
    <row r="503" spans="1:1" customFormat="1" ht="15" x14ac:dyDescent="0.25">
      <c r="A503" s="52"/>
    </row>
    <row r="504" spans="1:1" customFormat="1" ht="15" x14ac:dyDescent="0.25">
      <c r="A504" s="52"/>
    </row>
    <row r="505" spans="1:1" customFormat="1" ht="15" x14ac:dyDescent="0.25">
      <c r="A505" s="52"/>
    </row>
    <row r="506" spans="1:1" customFormat="1" ht="15" x14ac:dyDescent="0.25">
      <c r="A506" s="52"/>
    </row>
    <row r="507" spans="1:1" customFormat="1" ht="15" x14ac:dyDescent="0.25">
      <c r="A507" s="52"/>
    </row>
    <row r="508" spans="1:1" customFormat="1" ht="15" x14ac:dyDescent="0.25">
      <c r="A508" s="52"/>
    </row>
    <row r="509" spans="1:1" customFormat="1" ht="15" x14ac:dyDescent="0.25">
      <c r="A509" s="52"/>
    </row>
    <row r="510" spans="1:1" customFormat="1" ht="15" x14ac:dyDescent="0.25">
      <c r="A510" s="52"/>
    </row>
    <row r="511" spans="1:1" customFormat="1" ht="15" x14ac:dyDescent="0.25">
      <c r="A511" s="52"/>
    </row>
    <row r="512" spans="1:1" customFormat="1" ht="15" x14ac:dyDescent="0.25">
      <c r="A512" s="52"/>
    </row>
    <row r="513" spans="1:1" customFormat="1" ht="15" x14ac:dyDescent="0.25">
      <c r="A513" s="52"/>
    </row>
    <row r="514" spans="1:1" customFormat="1" ht="15" x14ac:dyDescent="0.25">
      <c r="A514" s="52"/>
    </row>
    <row r="515" spans="1:1" customFormat="1" ht="15" x14ac:dyDescent="0.25">
      <c r="A515" s="52"/>
    </row>
    <row r="516" spans="1:1" customFormat="1" ht="15" x14ac:dyDescent="0.25">
      <c r="A516" s="52"/>
    </row>
    <row r="517" spans="1:1" customFormat="1" ht="15" x14ac:dyDescent="0.25">
      <c r="A517" s="52"/>
    </row>
  </sheetData>
  <mergeCells count="474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74:G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210:G210"/>
    <mergeCell ref="C211:G211"/>
    <mergeCell ref="C212:G212"/>
    <mergeCell ref="C213:G213"/>
    <mergeCell ref="C214:G214"/>
    <mergeCell ref="C215:G215"/>
    <mergeCell ref="C204:G204"/>
    <mergeCell ref="C205:G205"/>
    <mergeCell ref="C206:G206"/>
    <mergeCell ref="C207:G207"/>
    <mergeCell ref="C208:G208"/>
    <mergeCell ref="C209:G209"/>
    <mergeCell ref="C222:G222"/>
    <mergeCell ref="C223:G223"/>
    <mergeCell ref="C224:G224"/>
    <mergeCell ref="C225:G225"/>
    <mergeCell ref="C226:G226"/>
    <mergeCell ref="C227:G227"/>
    <mergeCell ref="C216:G216"/>
    <mergeCell ref="C217:G217"/>
    <mergeCell ref="C218:G218"/>
    <mergeCell ref="C219:G219"/>
    <mergeCell ref="C220:G220"/>
    <mergeCell ref="C221:G221"/>
    <mergeCell ref="C234:G234"/>
    <mergeCell ref="C235:G235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3:G233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58:G258"/>
    <mergeCell ref="C259:G259"/>
    <mergeCell ref="C260:G260"/>
    <mergeCell ref="C261:G261"/>
    <mergeCell ref="C262:G262"/>
    <mergeCell ref="C263:G263"/>
    <mergeCell ref="C252:G252"/>
    <mergeCell ref="C253:G253"/>
    <mergeCell ref="C254:G254"/>
    <mergeCell ref="C255:G255"/>
    <mergeCell ref="C256:G256"/>
    <mergeCell ref="C257:G257"/>
    <mergeCell ref="C270:G270"/>
    <mergeCell ref="C271:G271"/>
    <mergeCell ref="C272:G272"/>
    <mergeCell ref="C273:G273"/>
    <mergeCell ref="C274:G274"/>
    <mergeCell ref="C275:G275"/>
    <mergeCell ref="C264:G264"/>
    <mergeCell ref="C265:G265"/>
    <mergeCell ref="C266:G266"/>
    <mergeCell ref="C267:G267"/>
    <mergeCell ref="C268:G268"/>
    <mergeCell ref="C269:G269"/>
    <mergeCell ref="C282:G282"/>
    <mergeCell ref="C283:G283"/>
    <mergeCell ref="C285:O285"/>
    <mergeCell ref="C286:O286"/>
    <mergeCell ref="C287:O287"/>
    <mergeCell ref="C288:O288"/>
    <mergeCell ref="C276:G276"/>
    <mergeCell ref="C277:G277"/>
    <mergeCell ref="C278:G278"/>
    <mergeCell ref="C279:G279"/>
    <mergeCell ref="C280:G280"/>
    <mergeCell ref="C281:G281"/>
    <mergeCell ref="C295:O295"/>
    <mergeCell ref="C296:O296"/>
    <mergeCell ref="C297:O297"/>
    <mergeCell ref="C298:O298"/>
    <mergeCell ref="C299:O299"/>
    <mergeCell ref="C300:O300"/>
    <mergeCell ref="C289:O289"/>
    <mergeCell ref="C290:O290"/>
    <mergeCell ref="C291:O291"/>
    <mergeCell ref="C292:O292"/>
    <mergeCell ref="C293:O293"/>
    <mergeCell ref="C294:O294"/>
    <mergeCell ref="C307:O307"/>
    <mergeCell ref="C308:O308"/>
    <mergeCell ref="C309:O309"/>
    <mergeCell ref="C310:O310"/>
    <mergeCell ref="C311:O311"/>
    <mergeCell ref="C312:O312"/>
    <mergeCell ref="C301:O301"/>
    <mergeCell ref="C302:O302"/>
    <mergeCell ref="C303:O303"/>
    <mergeCell ref="C304:O304"/>
    <mergeCell ref="C305:O305"/>
    <mergeCell ref="C306:O306"/>
    <mergeCell ref="C319:J319"/>
    <mergeCell ref="A320:P320"/>
    <mergeCell ref="C321:G321"/>
    <mergeCell ref="C322:G322"/>
    <mergeCell ref="C323:G323"/>
    <mergeCell ref="C324:G324"/>
    <mergeCell ref="C313:O313"/>
    <mergeCell ref="C314:O314"/>
    <mergeCell ref="C315:O315"/>
    <mergeCell ref="C316:O316"/>
    <mergeCell ref="C317:O317"/>
    <mergeCell ref="C318:J318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43:G343"/>
    <mergeCell ref="C344:G344"/>
    <mergeCell ref="C345:G345"/>
    <mergeCell ref="C346:G346"/>
    <mergeCell ref="C347:G347"/>
    <mergeCell ref="C348:G348"/>
    <mergeCell ref="C337:G337"/>
    <mergeCell ref="C338:G338"/>
    <mergeCell ref="C339:G339"/>
    <mergeCell ref="C340:G340"/>
    <mergeCell ref="C341:G341"/>
    <mergeCell ref="C342:G342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79:G379"/>
    <mergeCell ref="C380:G380"/>
    <mergeCell ref="C381:G381"/>
    <mergeCell ref="C382:G382"/>
    <mergeCell ref="C383:G383"/>
    <mergeCell ref="C385:O385"/>
    <mergeCell ref="C373:G373"/>
    <mergeCell ref="C374:G374"/>
    <mergeCell ref="C375:G375"/>
    <mergeCell ref="C376:G376"/>
    <mergeCell ref="C377:G377"/>
    <mergeCell ref="C378:G378"/>
    <mergeCell ref="C392:O392"/>
    <mergeCell ref="C393:O393"/>
    <mergeCell ref="C394:O394"/>
    <mergeCell ref="C395:O395"/>
    <mergeCell ref="C396:O396"/>
    <mergeCell ref="C397:O397"/>
    <mergeCell ref="C386:O386"/>
    <mergeCell ref="C387:O387"/>
    <mergeCell ref="C388:O388"/>
    <mergeCell ref="C389:O389"/>
    <mergeCell ref="C390:O390"/>
    <mergeCell ref="C391:O391"/>
    <mergeCell ref="C404:O404"/>
    <mergeCell ref="C405:O405"/>
    <mergeCell ref="C406:O406"/>
    <mergeCell ref="C407:O407"/>
    <mergeCell ref="C408:J408"/>
    <mergeCell ref="C409:J409"/>
    <mergeCell ref="C398:O398"/>
    <mergeCell ref="C399:O399"/>
    <mergeCell ref="C400:O400"/>
    <mergeCell ref="C401:O401"/>
    <mergeCell ref="C402:O402"/>
    <mergeCell ref="C403:O403"/>
    <mergeCell ref="C417:O417"/>
    <mergeCell ref="C418:O418"/>
    <mergeCell ref="C419:O419"/>
    <mergeCell ref="C420:O420"/>
    <mergeCell ref="C421:O421"/>
    <mergeCell ref="C422:O422"/>
    <mergeCell ref="C410:O410"/>
    <mergeCell ref="C411:O411"/>
    <mergeCell ref="C412:G412"/>
    <mergeCell ref="C413:O413"/>
    <mergeCell ref="C414:O414"/>
    <mergeCell ref="C415:G415"/>
    <mergeCell ref="C429:O429"/>
    <mergeCell ref="C430:O430"/>
    <mergeCell ref="C431:O431"/>
    <mergeCell ref="C432:O432"/>
    <mergeCell ref="C433:O433"/>
    <mergeCell ref="C434:O434"/>
    <mergeCell ref="C423:O423"/>
    <mergeCell ref="C424:O424"/>
    <mergeCell ref="C425:O425"/>
    <mergeCell ref="C426:O426"/>
    <mergeCell ref="C427:O427"/>
    <mergeCell ref="C428:O428"/>
    <mergeCell ref="C441:O441"/>
    <mergeCell ref="C442:O442"/>
    <mergeCell ref="C443:O443"/>
    <mergeCell ref="C444:O444"/>
    <mergeCell ref="C445:O445"/>
    <mergeCell ref="C446:O446"/>
    <mergeCell ref="C435:O435"/>
    <mergeCell ref="C436:O436"/>
    <mergeCell ref="C437:O437"/>
    <mergeCell ref="C438:O438"/>
    <mergeCell ref="C439:O439"/>
    <mergeCell ref="C440:O440"/>
    <mergeCell ref="C453:O453"/>
    <mergeCell ref="C454:O454"/>
    <mergeCell ref="C455:O455"/>
    <mergeCell ref="C456:O456"/>
    <mergeCell ref="C457:O457"/>
    <mergeCell ref="C458:O458"/>
    <mergeCell ref="C447:O447"/>
    <mergeCell ref="C448:O448"/>
    <mergeCell ref="C449:O449"/>
    <mergeCell ref="C450:O450"/>
    <mergeCell ref="C451:O451"/>
    <mergeCell ref="C452:O452"/>
    <mergeCell ref="C465:O465"/>
    <mergeCell ref="C466:J466"/>
    <mergeCell ref="C467:J467"/>
    <mergeCell ref="C468:O468"/>
    <mergeCell ref="C469:O469"/>
    <mergeCell ref="C470:G470"/>
    <mergeCell ref="C459:O459"/>
    <mergeCell ref="C460:O460"/>
    <mergeCell ref="C461:O461"/>
    <mergeCell ref="C462:O462"/>
    <mergeCell ref="C463:O463"/>
    <mergeCell ref="C464:O464"/>
    <mergeCell ref="C478:H478"/>
    <mergeCell ref="I478:N478"/>
    <mergeCell ref="C479:N479"/>
    <mergeCell ref="A481:P481"/>
    <mergeCell ref="A482:P482"/>
    <mergeCell ref="A483:P483"/>
    <mergeCell ref="C471:O471"/>
    <mergeCell ref="C472:O472"/>
    <mergeCell ref="C473:G473"/>
    <mergeCell ref="C476:H476"/>
    <mergeCell ref="I476:N476"/>
    <mergeCell ref="C477:N47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7" fitToHeight="0" orientation="portrait" r:id="rId1"/>
  <headerFooter>
    <oddFooter>&amp;RСтраница &amp;P</oddFooter>
  </headerFooter>
  <rowBreaks count="1" manualBreakCount="1">
    <brk id="47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КЛ-6 кВ </vt:lpstr>
      <vt:lpstr>ВЛ-0,4 кВ</vt:lpstr>
      <vt:lpstr>КТП-250</vt:lpstr>
      <vt:lpstr>'ВЛ-0,4 кВ'!Заголовки_для_печати</vt:lpstr>
      <vt:lpstr>'КЛ-6 кВ '!Заголовки_для_печати</vt:lpstr>
      <vt:lpstr>'КТП-250'!Заголовки_для_печати</vt:lpstr>
      <vt:lpstr>СЗ!Заголовки_для_печати</vt:lpstr>
      <vt:lpstr>ССР!Заголовки_для_печати</vt:lpstr>
      <vt:lpstr>'ВЛ-0,4 кВ'!Область_печати</vt:lpstr>
      <vt:lpstr>'КЛ-6 кВ '!Область_печати</vt:lpstr>
      <vt:lpstr>'КТП-250'!Область_печати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2025-10-04T12:24:38Z</cp:lastPrinted>
  <dcterms:created xsi:type="dcterms:W3CDTF">2020-09-30T08:50:27Z</dcterms:created>
  <dcterms:modified xsi:type="dcterms:W3CDTF">2025-10-04T12:24:39Z</dcterms:modified>
</cp:coreProperties>
</file>